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Лист1!$A$1:$R$421</definedName>
  </definedNames>
  <calcPr calcId="152511"/>
</workbook>
</file>

<file path=xl/calcChain.xml><?xml version="1.0" encoding="utf-8"?>
<calcChain xmlns="http://schemas.openxmlformats.org/spreadsheetml/2006/main">
  <c r="N73" i="1" l="1"/>
  <c r="M20" i="1" l="1"/>
  <c r="N20" i="1"/>
  <c r="O20" i="1"/>
  <c r="P20" i="1"/>
  <c r="Q20" i="1"/>
  <c r="R20" i="1"/>
  <c r="M19" i="1"/>
  <c r="N19" i="1"/>
  <c r="O19" i="1"/>
  <c r="P19" i="1"/>
  <c r="Q19" i="1"/>
  <c r="R19" i="1"/>
  <c r="M18" i="1"/>
  <c r="N18" i="1"/>
  <c r="O18" i="1"/>
  <c r="P18" i="1"/>
  <c r="Q18" i="1"/>
  <c r="R18" i="1"/>
  <c r="N17" i="1"/>
  <c r="O17" i="1"/>
  <c r="P17" i="1"/>
  <c r="Q17" i="1"/>
  <c r="R17" i="1"/>
  <c r="N16" i="1"/>
  <c r="O16" i="1"/>
  <c r="P16" i="1"/>
  <c r="Q16" i="1"/>
  <c r="R16" i="1"/>
  <c r="N15" i="1"/>
  <c r="O15" i="1"/>
  <c r="P15" i="1"/>
  <c r="Q15" i="1"/>
  <c r="R15" i="1"/>
  <c r="N14" i="1"/>
  <c r="O14" i="1"/>
  <c r="P14" i="1"/>
  <c r="Q14" i="1"/>
  <c r="R14" i="1"/>
  <c r="Q13" i="1"/>
  <c r="N12" i="1"/>
  <c r="O12" i="1"/>
  <c r="P12" i="1"/>
  <c r="Q12" i="1"/>
  <c r="Q10" i="1" s="1"/>
  <c r="R12" i="1"/>
  <c r="N11" i="1"/>
  <c r="O11" i="1"/>
  <c r="P11" i="1"/>
  <c r="P10" i="1" s="1"/>
  <c r="Q11" i="1"/>
  <c r="R11" i="1"/>
  <c r="N10" i="1"/>
  <c r="O10" i="1"/>
  <c r="R10" i="1"/>
  <c r="M235" i="1"/>
  <c r="M239" i="1"/>
  <c r="M236" i="1"/>
  <c r="M220" i="1"/>
  <c r="L218" i="1"/>
  <c r="M218" i="1"/>
  <c r="N218" i="1"/>
  <c r="O218" i="1"/>
  <c r="P218" i="1"/>
  <c r="Q218" i="1"/>
  <c r="R218" i="1"/>
  <c r="K218" i="1"/>
  <c r="N214" i="1"/>
  <c r="O214" i="1"/>
  <c r="P214" i="1"/>
  <c r="Q214" i="1"/>
  <c r="R214" i="1"/>
  <c r="K214" i="1"/>
  <c r="L214" i="1"/>
  <c r="M214" i="1"/>
  <c r="M219" i="1"/>
  <c r="M14" i="1"/>
  <c r="N213" i="1"/>
  <c r="O213" i="1"/>
  <c r="R213" i="1"/>
  <c r="H235" i="1"/>
  <c r="I235" i="1"/>
  <c r="J235" i="1"/>
  <c r="K235" i="1"/>
  <c r="L235" i="1"/>
  <c r="N235" i="1"/>
  <c r="O235" i="1"/>
  <c r="P235" i="1"/>
  <c r="Q235" i="1"/>
  <c r="R235" i="1"/>
  <c r="G235" i="1"/>
  <c r="R13" i="1" l="1"/>
  <c r="R9" i="1"/>
  <c r="Q9" i="1"/>
  <c r="N13" i="1"/>
  <c r="N9" i="1" s="1"/>
  <c r="O13" i="1"/>
  <c r="P13" i="1"/>
  <c r="P9" i="1" s="1"/>
  <c r="O9" i="1"/>
  <c r="Q213" i="1"/>
  <c r="L213" i="1"/>
  <c r="P213" i="1"/>
  <c r="L13" i="1" l="1"/>
  <c r="L219" i="1"/>
  <c r="L221" i="1"/>
  <c r="R221" i="1" l="1"/>
  <c r="Q221" i="1"/>
  <c r="P221" i="1"/>
  <c r="O221" i="1"/>
  <c r="N221" i="1"/>
  <c r="M221" i="1"/>
  <c r="K221" i="1"/>
  <c r="J221" i="1"/>
  <c r="I221" i="1"/>
  <c r="H221" i="1"/>
  <c r="G221" i="1"/>
  <c r="F221" i="1"/>
  <c r="N383" i="1" l="1"/>
  <c r="M383" i="1"/>
  <c r="L383" i="1"/>
  <c r="H16" i="1"/>
  <c r="I16" i="1"/>
  <c r="F16" i="1" s="1"/>
  <c r="J16" i="1"/>
  <c r="K16" i="1"/>
  <c r="L16" i="1"/>
  <c r="M16" i="1"/>
  <c r="G16" i="1"/>
  <c r="G15" i="1"/>
  <c r="H15" i="1"/>
  <c r="I15" i="1"/>
  <c r="J15" i="1"/>
  <c r="H218" i="1"/>
  <c r="I218" i="1"/>
  <c r="J218" i="1"/>
  <c r="G218" i="1"/>
  <c r="H220" i="1"/>
  <c r="I220" i="1"/>
  <c r="J220" i="1"/>
  <c r="K220" i="1"/>
  <c r="L220" i="1"/>
  <c r="N220" i="1"/>
  <c r="O220" i="1"/>
  <c r="P220" i="1"/>
  <c r="Q220" i="1"/>
  <c r="R220" i="1"/>
  <c r="G220" i="1"/>
  <c r="F220" i="1"/>
  <c r="H239" i="1"/>
  <c r="I239" i="1"/>
  <c r="J239" i="1"/>
  <c r="K239" i="1"/>
  <c r="L239" i="1"/>
  <c r="N239" i="1"/>
  <c r="O239" i="1"/>
  <c r="G239" i="1"/>
  <c r="Q241" i="1"/>
  <c r="R241" i="1" s="1"/>
  <c r="F241" i="1" s="1"/>
  <c r="K215" i="1" l="1"/>
  <c r="L215" i="1"/>
  <c r="M215" i="1"/>
  <c r="N215" i="1"/>
  <c r="O215" i="1"/>
  <c r="H217" i="1"/>
  <c r="I217" i="1"/>
  <c r="J217" i="1"/>
  <c r="K217" i="1"/>
  <c r="M217" i="1"/>
  <c r="N217" i="1"/>
  <c r="O217" i="1"/>
  <c r="Q217" i="1"/>
  <c r="G217" i="1"/>
  <c r="N219" i="1"/>
  <c r="O219" i="1"/>
  <c r="K219" i="1"/>
  <c r="P262" i="1"/>
  <c r="Q262" i="1" s="1"/>
  <c r="Q261" i="1"/>
  <c r="P261" i="1"/>
  <c r="P260" i="1"/>
  <c r="Q260" i="1" s="1"/>
  <c r="Q259" i="1"/>
  <c r="P259" i="1"/>
  <c r="P258" i="1"/>
  <c r="Q258" i="1" s="1"/>
  <c r="Q257" i="1"/>
  <c r="R257" i="1" s="1"/>
  <c r="F257" i="1" s="1"/>
  <c r="P257" i="1"/>
  <c r="P217" i="1" s="1"/>
  <c r="H255" i="1"/>
  <c r="P256" i="1"/>
  <c r="Q256" i="1" s="1"/>
  <c r="R256" i="1" s="1"/>
  <c r="O255" i="1"/>
  <c r="P255" i="1" s="1"/>
  <c r="Q255" i="1" s="1"/>
  <c r="R255" i="1" s="1"/>
  <c r="N255" i="1"/>
  <c r="M255" i="1"/>
  <c r="L255" i="1"/>
  <c r="K255" i="1"/>
  <c r="J255" i="1"/>
  <c r="I255" i="1"/>
  <c r="G255" i="1"/>
  <c r="I264" i="1"/>
  <c r="J264" i="1"/>
  <c r="K264" i="1"/>
  <c r="L264" i="1"/>
  <c r="M264" i="1"/>
  <c r="N264" i="1"/>
  <c r="O264" i="1"/>
  <c r="I265" i="1"/>
  <c r="J265" i="1"/>
  <c r="K265" i="1"/>
  <c r="L265" i="1"/>
  <c r="M265" i="1"/>
  <c r="N265" i="1"/>
  <c r="O265" i="1"/>
  <c r="G266" i="1"/>
  <c r="H266" i="1"/>
  <c r="I266" i="1"/>
  <c r="J266" i="1"/>
  <c r="K266" i="1"/>
  <c r="L266" i="1"/>
  <c r="M266" i="1"/>
  <c r="N266" i="1"/>
  <c r="O266" i="1"/>
  <c r="G267" i="1"/>
  <c r="H267" i="1"/>
  <c r="I267" i="1"/>
  <c r="J267" i="1"/>
  <c r="K267" i="1"/>
  <c r="L267" i="1"/>
  <c r="M267" i="1"/>
  <c r="N267" i="1"/>
  <c r="O267" i="1"/>
  <c r="G268" i="1"/>
  <c r="H268" i="1"/>
  <c r="I268" i="1"/>
  <c r="J268" i="1"/>
  <c r="K268" i="1"/>
  <c r="L268" i="1"/>
  <c r="M268" i="1"/>
  <c r="N268" i="1"/>
  <c r="O268" i="1"/>
  <c r="G269" i="1"/>
  <c r="H269" i="1"/>
  <c r="I269" i="1"/>
  <c r="J269" i="1"/>
  <c r="K269" i="1"/>
  <c r="L269" i="1"/>
  <c r="M269" i="1"/>
  <c r="N269" i="1"/>
  <c r="O269" i="1"/>
  <c r="G270" i="1"/>
  <c r="H270" i="1"/>
  <c r="I270" i="1"/>
  <c r="J270" i="1"/>
  <c r="K270" i="1"/>
  <c r="L270" i="1"/>
  <c r="M270" i="1"/>
  <c r="N270" i="1"/>
  <c r="O270" i="1"/>
  <c r="I263" i="1" l="1"/>
  <c r="R217" i="1"/>
  <c r="F217" i="1" s="1"/>
  <c r="J263" i="1"/>
  <c r="M263" i="1"/>
  <c r="N263" i="1"/>
  <c r="O263" i="1"/>
  <c r="L263" i="1"/>
  <c r="K263" i="1"/>
  <c r="F255" i="1"/>
  <c r="F262" i="1"/>
  <c r="F256" i="1"/>
  <c r="R258" i="1"/>
  <c r="F258" i="1" s="1"/>
  <c r="R259" i="1"/>
  <c r="F259" i="1" s="1"/>
  <c r="R260" i="1"/>
  <c r="F260" i="1" s="1"/>
  <c r="R261" i="1"/>
  <c r="F261" i="1" s="1"/>
  <c r="R262" i="1"/>
  <c r="K58" i="1" l="1"/>
  <c r="O420" i="1" l="1"/>
  <c r="P420" i="1" s="1"/>
  <c r="O419" i="1"/>
  <c r="O418" i="1"/>
  <c r="P418" i="1" s="1"/>
  <c r="Q418" i="1" s="1"/>
  <c r="R418" i="1" s="1"/>
  <c r="F418" i="1" s="1"/>
  <c r="O417" i="1"/>
  <c r="O416" i="1"/>
  <c r="P416" i="1" s="1"/>
  <c r="O414" i="1"/>
  <c r="P414" i="1" s="1"/>
  <c r="N413" i="1"/>
  <c r="P413" i="1" s="1"/>
  <c r="Q413" i="1" s="1"/>
  <c r="R413" i="1" s="1"/>
  <c r="M413" i="1"/>
  <c r="L413" i="1"/>
  <c r="K413" i="1"/>
  <c r="J413" i="1"/>
  <c r="I413" i="1"/>
  <c r="H413" i="1"/>
  <c r="G413" i="1"/>
  <c r="O412" i="1"/>
  <c r="P412" i="1" s="1"/>
  <c r="O411" i="1"/>
  <c r="O410" i="1"/>
  <c r="O409" i="1"/>
  <c r="P408" i="1"/>
  <c r="O408" i="1"/>
  <c r="P407" i="1"/>
  <c r="F406" i="1"/>
  <c r="N405" i="1"/>
  <c r="M405" i="1"/>
  <c r="K405" i="1"/>
  <c r="J405" i="1"/>
  <c r="I405" i="1"/>
  <c r="H405" i="1"/>
  <c r="G405" i="1"/>
  <c r="N404" i="1"/>
  <c r="M404" i="1"/>
  <c r="L404" i="1"/>
  <c r="K404" i="1"/>
  <c r="J404" i="1"/>
  <c r="I404" i="1"/>
  <c r="H404" i="1"/>
  <c r="G404" i="1"/>
  <c r="O403" i="1"/>
  <c r="N403" i="1"/>
  <c r="M403" i="1"/>
  <c r="L403" i="1"/>
  <c r="K403" i="1"/>
  <c r="J403" i="1"/>
  <c r="I403" i="1"/>
  <c r="H403" i="1"/>
  <c r="G403" i="1"/>
  <c r="N402" i="1"/>
  <c r="M402" i="1"/>
  <c r="L402" i="1"/>
  <c r="K402" i="1"/>
  <c r="J402" i="1"/>
  <c r="I402" i="1"/>
  <c r="H402" i="1"/>
  <c r="G402" i="1"/>
  <c r="N401" i="1"/>
  <c r="M401" i="1"/>
  <c r="L401" i="1"/>
  <c r="K401" i="1"/>
  <c r="J401" i="1"/>
  <c r="I401" i="1"/>
  <c r="H401" i="1"/>
  <c r="G401" i="1"/>
  <c r="O400" i="1"/>
  <c r="N400" i="1"/>
  <c r="M400" i="1"/>
  <c r="L400" i="1"/>
  <c r="K400" i="1"/>
  <c r="J400" i="1"/>
  <c r="I400" i="1"/>
  <c r="H400" i="1"/>
  <c r="G400" i="1"/>
  <c r="O399" i="1"/>
  <c r="N399" i="1"/>
  <c r="M399" i="1"/>
  <c r="K399" i="1"/>
  <c r="J399" i="1"/>
  <c r="I399" i="1"/>
  <c r="H399" i="1"/>
  <c r="G399" i="1"/>
  <c r="N398" i="1"/>
  <c r="M398" i="1"/>
  <c r="L398" i="1"/>
  <c r="K398" i="1"/>
  <c r="J398" i="1"/>
  <c r="I398" i="1"/>
  <c r="H398" i="1"/>
  <c r="G398" i="1"/>
  <c r="R396" i="1"/>
  <c r="F396" i="1" s="1"/>
  <c r="Q396" i="1"/>
  <c r="Q395" i="1"/>
  <c r="O395" i="1"/>
  <c r="Q394" i="1"/>
  <c r="O394" i="1"/>
  <c r="Q393" i="1"/>
  <c r="O393" i="1"/>
  <c r="Q392" i="1"/>
  <c r="O392" i="1"/>
  <c r="Q391" i="1"/>
  <c r="O391" i="1"/>
  <c r="Q390" i="1"/>
  <c r="O390" i="1"/>
  <c r="P389" i="1"/>
  <c r="Q389" i="1" s="1"/>
  <c r="R389" i="1" s="1"/>
  <c r="O389" i="1"/>
  <c r="N389" i="1"/>
  <c r="M389" i="1"/>
  <c r="L389" i="1"/>
  <c r="K389" i="1"/>
  <c r="J389" i="1"/>
  <c r="I389" i="1"/>
  <c r="H389" i="1"/>
  <c r="G389" i="1"/>
  <c r="Q388" i="1"/>
  <c r="R388" i="1" s="1"/>
  <c r="O388" i="1"/>
  <c r="Q387" i="1"/>
  <c r="R387" i="1" s="1"/>
  <c r="O387" i="1"/>
  <c r="Q386" i="1"/>
  <c r="R386" i="1" s="1"/>
  <c r="O386" i="1"/>
  <c r="R385" i="1"/>
  <c r="Q385" i="1"/>
  <c r="O385" i="1"/>
  <c r="Q384" i="1"/>
  <c r="R384" i="1" s="1"/>
  <c r="O384" i="1"/>
  <c r="R383" i="1"/>
  <c r="Q383" i="1"/>
  <c r="F383" i="1"/>
  <c r="Q382" i="1"/>
  <c r="R382" i="1" s="1"/>
  <c r="O382" i="1"/>
  <c r="P381" i="1"/>
  <c r="Q381" i="1" s="1"/>
  <c r="N381" i="1"/>
  <c r="M381" i="1"/>
  <c r="L381" i="1"/>
  <c r="K381" i="1"/>
  <c r="J381" i="1"/>
  <c r="I381" i="1"/>
  <c r="H381" i="1"/>
  <c r="G381" i="1"/>
  <c r="Q380" i="1"/>
  <c r="R380" i="1" s="1"/>
  <c r="O380" i="1"/>
  <c r="Q379" i="1"/>
  <c r="R379" i="1" s="1"/>
  <c r="O379" i="1"/>
  <c r="Q378" i="1"/>
  <c r="R378" i="1" s="1"/>
  <c r="O378" i="1"/>
  <c r="Q377" i="1"/>
  <c r="R377" i="1" s="1"/>
  <c r="O377" i="1"/>
  <c r="Q376" i="1"/>
  <c r="R376" i="1" s="1"/>
  <c r="O376" i="1"/>
  <c r="Q375" i="1"/>
  <c r="R375" i="1" s="1"/>
  <c r="Q374" i="1"/>
  <c r="O374" i="1"/>
  <c r="Q373" i="1"/>
  <c r="R373" i="1" s="1"/>
  <c r="P373" i="1"/>
  <c r="N373" i="1"/>
  <c r="M373" i="1"/>
  <c r="L373" i="1"/>
  <c r="K373" i="1"/>
  <c r="J373" i="1"/>
  <c r="I373" i="1"/>
  <c r="H373" i="1"/>
  <c r="G373" i="1"/>
  <c r="Q372" i="1"/>
  <c r="R372" i="1" s="1"/>
  <c r="O372" i="1"/>
  <c r="Q371" i="1"/>
  <c r="R371" i="1" s="1"/>
  <c r="O371" i="1"/>
  <c r="Q370" i="1"/>
  <c r="R370" i="1" s="1"/>
  <c r="O370" i="1"/>
  <c r="R369" i="1"/>
  <c r="Q369" i="1"/>
  <c r="O369" i="1"/>
  <c r="R368" i="1"/>
  <c r="Q368" i="1"/>
  <c r="O368" i="1"/>
  <c r="Q367" i="1"/>
  <c r="R367" i="1" s="1"/>
  <c r="O367" i="1"/>
  <c r="Q366" i="1"/>
  <c r="R366" i="1" s="1"/>
  <c r="O366" i="1"/>
  <c r="P365" i="1"/>
  <c r="Q365" i="1" s="1"/>
  <c r="N365" i="1"/>
  <c r="O365" i="1" s="1"/>
  <c r="M365" i="1"/>
  <c r="L365" i="1"/>
  <c r="K365" i="1"/>
  <c r="J365" i="1"/>
  <c r="I365" i="1"/>
  <c r="H365" i="1"/>
  <c r="G365" i="1"/>
  <c r="Q364" i="1"/>
  <c r="R364" i="1" s="1"/>
  <c r="O364" i="1"/>
  <c r="Q363" i="1"/>
  <c r="R363" i="1" s="1"/>
  <c r="O363" i="1"/>
  <c r="Q362" i="1"/>
  <c r="R362" i="1" s="1"/>
  <c r="O362" i="1"/>
  <c r="F362" i="1" s="1"/>
  <c r="Q361" i="1"/>
  <c r="R361" i="1" s="1"/>
  <c r="O361" i="1"/>
  <c r="F361" i="1" s="1"/>
  <c r="Q360" i="1"/>
  <c r="R360" i="1" s="1"/>
  <c r="O360" i="1"/>
  <c r="F358" i="1"/>
  <c r="N357" i="1"/>
  <c r="M357" i="1"/>
  <c r="L357" i="1"/>
  <c r="K357" i="1"/>
  <c r="J357" i="1"/>
  <c r="I357" i="1"/>
  <c r="H357" i="1"/>
  <c r="G357" i="1"/>
  <c r="Q356" i="1"/>
  <c r="P356" i="1"/>
  <c r="N356" i="1"/>
  <c r="M356" i="1"/>
  <c r="L356" i="1"/>
  <c r="K356" i="1"/>
  <c r="J356" i="1"/>
  <c r="I356" i="1"/>
  <c r="H356" i="1"/>
  <c r="G356" i="1"/>
  <c r="P355" i="1"/>
  <c r="N355" i="1"/>
  <c r="M355" i="1"/>
  <c r="L355" i="1"/>
  <c r="K355" i="1"/>
  <c r="J355" i="1"/>
  <c r="I355" i="1"/>
  <c r="H355" i="1"/>
  <c r="G355" i="1"/>
  <c r="P354" i="1"/>
  <c r="N354" i="1"/>
  <c r="M354" i="1"/>
  <c r="L354" i="1"/>
  <c r="K354" i="1"/>
  <c r="J354" i="1"/>
  <c r="I354" i="1"/>
  <c r="H354" i="1"/>
  <c r="G354" i="1"/>
  <c r="P353" i="1"/>
  <c r="N353" i="1"/>
  <c r="M353" i="1"/>
  <c r="L353" i="1"/>
  <c r="K353" i="1"/>
  <c r="J353" i="1"/>
  <c r="I353" i="1"/>
  <c r="H353" i="1"/>
  <c r="G353" i="1"/>
  <c r="P352" i="1"/>
  <c r="N352" i="1"/>
  <c r="M352" i="1"/>
  <c r="L352" i="1"/>
  <c r="K352" i="1"/>
  <c r="J352" i="1"/>
  <c r="I352" i="1"/>
  <c r="H352" i="1"/>
  <c r="G352" i="1"/>
  <c r="N351" i="1"/>
  <c r="L351" i="1"/>
  <c r="L15" i="1" s="1"/>
  <c r="K351" i="1"/>
  <c r="K15" i="1" s="1"/>
  <c r="J351" i="1"/>
  <c r="I351" i="1"/>
  <c r="H351" i="1"/>
  <c r="G351" i="1"/>
  <c r="P350" i="1"/>
  <c r="N350" i="1"/>
  <c r="M350" i="1"/>
  <c r="L350" i="1"/>
  <c r="K350" i="1"/>
  <c r="J350" i="1"/>
  <c r="I350" i="1"/>
  <c r="H350" i="1"/>
  <c r="G350" i="1"/>
  <c r="P348" i="1"/>
  <c r="P347" i="1"/>
  <c r="P346" i="1"/>
  <c r="P345" i="1"/>
  <c r="P344" i="1"/>
  <c r="P343" i="1"/>
  <c r="P342" i="1"/>
  <c r="O341" i="1"/>
  <c r="P341" i="1" s="1"/>
  <c r="Q341" i="1" s="1"/>
  <c r="N341" i="1"/>
  <c r="M341" i="1"/>
  <c r="L341" i="1"/>
  <c r="K341" i="1"/>
  <c r="J341" i="1"/>
  <c r="I341" i="1"/>
  <c r="H341" i="1"/>
  <c r="G341" i="1"/>
  <c r="P340" i="1"/>
  <c r="Q340" i="1" s="1"/>
  <c r="R340" i="1" s="1"/>
  <c r="F340" i="1" s="1"/>
  <c r="Q339" i="1"/>
  <c r="R339" i="1" s="1"/>
  <c r="P339" i="1"/>
  <c r="P338" i="1"/>
  <c r="Q338" i="1" s="1"/>
  <c r="R338" i="1" s="1"/>
  <c r="Q337" i="1"/>
  <c r="R337" i="1" s="1"/>
  <c r="F337" i="1" s="1"/>
  <c r="P337" i="1"/>
  <c r="P336" i="1"/>
  <c r="Q336" i="1" s="1"/>
  <c r="R336" i="1" s="1"/>
  <c r="F336" i="1" s="1"/>
  <c r="Q335" i="1"/>
  <c r="R335" i="1" s="1"/>
  <c r="P335" i="1"/>
  <c r="I335" i="1"/>
  <c r="I333" i="1" s="1"/>
  <c r="H335" i="1"/>
  <c r="G335" i="1"/>
  <c r="G333" i="1" s="1"/>
  <c r="P334" i="1"/>
  <c r="O333" i="1"/>
  <c r="P333" i="1" s="1"/>
  <c r="Q333" i="1" s="1"/>
  <c r="R333" i="1" s="1"/>
  <c r="N333" i="1"/>
  <c r="M333" i="1"/>
  <c r="L333" i="1"/>
  <c r="K333" i="1"/>
  <c r="J333" i="1"/>
  <c r="H333" i="1"/>
  <c r="P332" i="1"/>
  <c r="P331" i="1"/>
  <c r="Q331" i="1" s="1"/>
  <c r="R331" i="1" s="1"/>
  <c r="F331" i="1" s="1"/>
  <c r="P330" i="1"/>
  <c r="Q330" i="1" s="1"/>
  <c r="R330" i="1" s="1"/>
  <c r="Q329" i="1"/>
  <c r="R329" i="1" s="1"/>
  <c r="P329" i="1"/>
  <c r="P328" i="1"/>
  <c r="Q328" i="1" s="1"/>
  <c r="R328" i="1" s="1"/>
  <c r="F328" i="1" s="1"/>
  <c r="P327" i="1"/>
  <c r="Q327" i="1" s="1"/>
  <c r="P326" i="1"/>
  <c r="Q326" i="1" s="1"/>
  <c r="R326" i="1" s="1"/>
  <c r="R307" i="1" s="1"/>
  <c r="N324" i="1"/>
  <c r="N322" i="1" s="1"/>
  <c r="M324" i="1"/>
  <c r="M322" i="1" s="1"/>
  <c r="L324" i="1"/>
  <c r="L322" i="1" s="1"/>
  <c r="K324" i="1"/>
  <c r="K322" i="1" s="1"/>
  <c r="J324" i="1"/>
  <c r="I324" i="1"/>
  <c r="I322" i="1" s="1"/>
  <c r="H324" i="1"/>
  <c r="G324" i="1"/>
  <c r="P323" i="1"/>
  <c r="Q323" i="1" s="1"/>
  <c r="J322" i="1"/>
  <c r="G322" i="1"/>
  <c r="P321" i="1"/>
  <c r="Q321" i="1" s="1"/>
  <c r="R321" i="1" s="1"/>
  <c r="P320" i="1"/>
  <c r="P319" i="1"/>
  <c r="Q319" i="1" s="1"/>
  <c r="R319" i="1" s="1"/>
  <c r="P318" i="1"/>
  <c r="Q318" i="1" s="1"/>
  <c r="R318" i="1" s="1"/>
  <c r="P317" i="1"/>
  <c r="Q317" i="1" s="1"/>
  <c r="R317" i="1" s="1"/>
  <c r="O314" i="1"/>
  <c r="F315" i="1"/>
  <c r="N314" i="1"/>
  <c r="M314" i="1"/>
  <c r="L314" i="1"/>
  <c r="K314" i="1"/>
  <c r="J314" i="1"/>
  <c r="I314" i="1"/>
  <c r="H314" i="1"/>
  <c r="G314" i="1"/>
  <c r="O313" i="1"/>
  <c r="N313" i="1"/>
  <c r="M313" i="1"/>
  <c r="L313" i="1"/>
  <c r="K313" i="1"/>
  <c r="J313" i="1"/>
  <c r="I313" i="1"/>
  <c r="H313" i="1"/>
  <c r="G313" i="1"/>
  <c r="O312" i="1"/>
  <c r="N312" i="1"/>
  <c r="M312" i="1"/>
  <c r="L312" i="1"/>
  <c r="K312" i="1"/>
  <c r="J312" i="1"/>
  <c r="I312" i="1"/>
  <c r="H312" i="1"/>
  <c r="G312" i="1"/>
  <c r="O311" i="1"/>
  <c r="N311" i="1"/>
  <c r="M311" i="1"/>
  <c r="L311" i="1"/>
  <c r="K311" i="1"/>
  <c r="J311" i="1"/>
  <c r="I311" i="1"/>
  <c r="H311" i="1"/>
  <c r="G311" i="1"/>
  <c r="O310" i="1"/>
  <c r="N310" i="1"/>
  <c r="M310" i="1"/>
  <c r="L310" i="1"/>
  <c r="K310" i="1"/>
  <c r="J310" i="1"/>
  <c r="I310" i="1"/>
  <c r="H310" i="1"/>
  <c r="G310" i="1"/>
  <c r="O309" i="1"/>
  <c r="N309" i="1"/>
  <c r="M309" i="1"/>
  <c r="L309" i="1"/>
  <c r="K309" i="1"/>
  <c r="J309" i="1"/>
  <c r="I309" i="1"/>
  <c r="H309" i="1"/>
  <c r="G309" i="1"/>
  <c r="O308" i="1"/>
  <c r="N308" i="1"/>
  <c r="M308" i="1"/>
  <c r="L308" i="1"/>
  <c r="K308" i="1"/>
  <c r="K19" i="1" s="1"/>
  <c r="J308" i="1"/>
  <c r="I308" i="1"/>
  <c r="H308" i="1"/>
  <c r="G308" i="1"/>
  <c r="O307" i="1"/>
  <c r="N307" i="1"/>
  <c r="M307" i="1"/>
  <c r="M17" i="1" s="1"/>
  <c r="L307" i="1"/>
  <c r="L17" i="1" s="1"/>
  <c r="K307" i="1"/>
  <c r="K17" i="1" s="1"/>
  <c r="J307" i="1"/>
  <c r="J17" i="1" s="1"/>
  <c r="I307" i="1"/>
  <c r="I17" i="1" s="1"/>
  <c r="H307" i="1"/>
  <c r="H17" i="1" s="1"/>
  <c r="G307" i="1"/>
  <c r="G17" i="1" s="1"/>
  <c r="N306" i="1"/>
  <c r="M306" i="1"/>
  <c r="L306" i="1"/>
  <c r="L305" i="1" s="1"/>
  <c r="K306" i="1"/>
  <c r="J306" i="1"/>
  <c r="J305" i="1" s="1"/>
  <c r="H306" i="1"/>
  <c r="G306" i="1"/>
  <c r="P304" i="1"/>
  <c r="O304" i="1"/>
  <c r="N304" i="1"/>
  <c r="M304" i="1"/>
  <c r="L304" i="1"/>
  <c r="K304" i="1"/>
  <c r="J304" i="1"/>
  <c r="I304" i="1"/>
  <c r="H304" i="1"/>
  <c r="G304" i="1"/>
  <c r="P302" i="1"/>
  <c r="P301" i="1"/>
  <c r="P300" i="1"/>
  <c r="P299" i="1"/>
  <c r="P298" i="1"/>
  <c r="P297" i="1"/>
  <c r="Q297" i="1" s="1"/>
  <c r="P296" i="1"/>
  <c r="Q296" i="1" s="1"/>
  <c r="O295" i="1"/>
  <c r="P295" i="1" s="1"/>
  <c r="Q295" i="1" s="1"/>
  <c r="R295" i="1" s="1"/>
  <c r="N295" i="1"/>
  <c r="M295" i="1"/>
  <c r="L295" i="1"/>
  <c r="K295" i="1"/>
  <c r="J295" i="1"/>
  <c r="I295" i="1"/>
  <c r="H295" i="1"/>
  <c r="P294" i="1"/>
  <c r="Q294" i="1" s="1"/>
  <c r="P293" i="1"/>
  <c r="P292" i="1"/>
  <c r="Q292" i="1" s="1"/>
  <c r="P291" i="1"/>
  <c r="Q291" i="1" s="1"/>
  <c r="R291" i="1" s="1"/>
  <c r="P290" i="1"/>
  <c r="Q290" i="1" s="1"/>
  <c r="P289" i="1"/>
  <c r="Q289" i="1" s="1"/>
  <c r="R289" i="1" s="1"/>
  <c r="F289" i="1" s="1"/>
  <c r="P288" i="1"/>
  <c r="Q288" i="1" s="1"/>
  <c r="O287" i="1"/>
  <c r="P287" i="1" s="1"/>
  <c r="Q287" i="1" s="1"/>
  <c r="R287" i="1" s="1"/>
  <c r="N287" i="1"/>
  <c r="M287" i="1"/>
  <c r="L287" i="1"/>
  <c r="K287" i="1"/>
  <c r="J287" i="1"/>
  <c r="I287" i="1"/>
  <c r="H287" i="1"/>
  <c r="G287" i="1"/>
  <c r="P286" i="1"/>
  <c r="P285" i="1"/>
  <c r="P284" i="1"/>
  <c r="P283" i="1"/>
  <c r="P282" i="1"/>
  <c r="P281" i="1"/>
  <c r="Q281" i="1" s="1"/>
  <c r="R281" i="1" s="1"/>
  <c r="H281" i="1"/>
  <c r="H265" i="1" s="1"/>
  <c r="G281" i="1"/>
  <c r="G265" i="1" s="1"/>
  <c r="P280" i="1"/>
  <c r="H280" i="1"/>
  <c r="H264" i="1" s="1"/>
  <c r="G280" i="1"/>
  <c r="G264" i="1" s="1"/>
  <c r="O279" i="1"/>
  <c r="P279" i="1" s="1"/>
  <c r="Q279" i="1" s="1"/>
  <c r="R279" i="1" s="1"/>
  <c r="N279" i="1"/>
  <c r="M279" i="1"/>
  <c r="L279" i="1"/>
  <c r="K279" i="1"/>
  <c r="J279" i="1"/>
  <c r="I279" i="1"/>
  <c r="H279" i="1"/>
  <c r="Q278" i="1"/>
  <c r="P278" i="1"/>
  <c r="P270" i="1" s="1"/>
  <c r="P277" i="1"/>
  <c r="Q276" i="1"/>
  <c r="P276" i="1"/>
  <c r="P275" i="1"/>
  <c r="P274" i="1"/>
  <c r="F272" i="1"/>
  <c r="N271" i="1"/>
  <c r="M271" i="1"/>
  <c r="L271" i="1"/>
  <c r="K271" i="1"/>
  <c r="J271" i="1"/>
  <c r="I271" i="1"/>
  <c r="H271" i="1"/>
  <c r="G271" i="1"/>
  <c r="P254" i="1"/>
  <c r="P253" i="1"/>
  <c r="P252" i="1"/>
  <c r="P251" i="1"/>
  <c r="P250" i="1"/>
  <c r="P249" i="1"/>
  <c r="I249" i="1"/>
  <c r="I247" i="1" s="1"/>
  <c r="H249" i="1"/>
  <c r="H219" i="1" s="1"/>
  <c r="P248" i="1"/>
  <c r="Q248" i="1" s="1"/>
  <c r="R248" i="1" s="1"/>
  <c r="I248" i="1"/>
  <c r="I215" i="1" s="1"/>
  <c r="H248" i="1"/>
  <c r="H215" i="1" s="1"/>
  <c r="O247" i="1"/>
  <c r="P247" i="1" s="1"/>
  <c r="Q247" i="1" s="1"/>
  <c r="R247" i="1" s="1"/>
  <c r="N247" i="1"/>
  <c r="M247" i="1"/>
  <c r="L247" i="1"/>
  <c r="K247" i="1"/>
  <c r="J247" i="1"/>
  <c r="G247" i="1"/>
  <c r="P246" i="1"/>
  <c r="Q246" i="1" s="1"/>
  <c r="P245" i="1"/>
  <c r="Q245" i="1" s="1"/>
  <c r="P244" i="1"/>
  <c r="Q244" i="1" s="1"/>
  <c r="P243" i="1"/>
  <c r="Q243" i="1" s="1"/>
  <c r="P242" i="1"/>
  <c r="Q242" i="1" s="1"/>
  <c r="P240" i="1"/>
  <c r="P238" i="1"/>
  <c r="P237" i="1"/>
  <c r="P236" i="1"/>
  <c r="L236" i="1"/>
  <c r="K236" i="1"/>
  <c r="J236" i="1"/>
  <c r="I236" i="1"/>
  <c r="H236" i="1"/>
  <c r="G236" i="1"/>
  <c r="P234" i="1"/>
  <c r="P233" i="1"/>
  <c r="P232" i="1"/>
  <c r="P231" i="1"/>
  <c r="P230" i="1"/>
  <c r="P229" i="1"/>
  <c r="J228" i="1"/>
  <c r="J215" i="1" s="1"/>
  <c r="O227" i="1"/>
  <c r="N227" i="1"/>
  <c r="L227" i="1"/>
  <c r="I227" i="1"/>
  <c r="H227" i="1"/>
  <c r="G227" i="1"/>
  <c r="O226" i="1"/>
  <c r="N226" i="1"/>
  <c r="M226" i="1"/>
  <c r="L226" i="1"/>
  <c r="K226" i="1"/>
  <c r="J226" i="1"/>
  <c r="I226" i="1"/>
  <c r="H226" i="1"/>
  <c r="G226" i="1"/>
  <c r="O225" i="1"/>
  <c r="N225" i="1"/>
  <c r="M225" i="1"/>
  <c r="L225" i="1"/>
  <c r="K225" i="1"/>
  <c r="J225" i="1"/>
  <c r="I225" i="1"/>
  <c r="H225" i="1"/>
  <c r="G225" i="1"/>
  <c r="O224" i="1"/>
  <c r="N224" i="1"/>
  <c r="M224" i="1"/>
  <c r="L224" i="1"/>
  <c r="K224" i="1"/>
  <c r="J224" i="1"/>
  <c r="I224" i="1"/>
  <c r="H224" i="1"/>
  <c r="G224" i="1"/>
  <c r="O223" i="1"/>
  <c r="N223" i="1"/>
  <c r="M223" i="1"/>
  <c r="L223" i="1"/>
  <c r="K223" i="1"/>
  <c r="J223" i="1"/>
  <c r="I223" i="1"/>
  <c r="H223" i="1"/>
  <c r="G223" i="1"/>
  <c r="O222" i="1"/>
  <c r="N222" i="1"/>
  <c r="M222" i="1"/>
  <c r="M213" i="1" s="1"/>
  <c r="L222" i="1"/>
  <c r="K222" i="1"/>
  <c r="J222" i="1"/>
  <c r="I222" i="1"/>
  <c r="H222" i="1"/>
  <c r="G222" i="1"/>
  <c r="J219" i="1"/>
  <c r="I219" i="1"/>
  <c r="G219" i="1"/>
  <c r="O216" i="1"/>
  <c r="N216" i="1"/>
  <c r="M216" i="1"/>
  <c r="L216" i="1"/>
  <c r="K216" i="1"/>
  <c r="J216" i="1"/>
  <c r="I216" i="1"/>
  <c r="I214" i="1" s="1"/>
  <c r="H216" i="1"/>
  <c r="H12" i="1" s="1"/>
  <c r="G216" i="1"/>
  <c r="G215" i="1"/>
  <c r="G214" i="1" s="1"/>
  <c r="P212" i="1"/>
  <c r="P211" i="1"/>
  <c r="Q211" i="1" s="1"/>
  <c r="R211" i="1" s="1"/>
  <c r="P210" i="1"/>
  <c r="Q210" i="1" s="1"/>
  <c r="R210" i="1" s="1"/>
  <c r="F210" i="1" s="1"/>
  <c r="P209" i="1"/>
  <c r="Q209" i="1" s="1"/>
  <c r="R209" i="1" s="1"/>
  <c r="F209" i="1" s="1"/>
  <c r="P208" i="1"/>
  <c r="P206" i="1"/>
  <c r="N205" i="1"/>
  <c r="M205" i="1"/>
  <c r="L205" i="1"/>
  <c r="K205" i="1"/>
  <c r="J205" i="1"/>
  <c r="I205" i="1"/>
  <c r="H205" i="1"/>
  <c r="G205" i="1"/>
  <c r="P204" i="1"/>
  <c r="P203" i="1"/>
  <c r="P202" i="1"/>
  <c r="P201" i="1"/>
  <c r="P200" i="1"/>
  <c r="P199" i="1"/>
  <c r="Q199" i="1" s="1"/>
  <c r="R199" i="1" s="1"/>
  <c r="P198" i="1"/>
  <c r="Q198" i="1" s="1"/>
  <c r="R198" i="1" s="1"/>
  <c r="F198" i="1" s="1"/>
  <c r="N197" i="1"/>
  <c r="M197" i="1"/>
  <c r="L197" i="1"/>
  <c r="K197" i="1"/>
  <c r="J197" i="1"/>
  <c r="I197" i="1"/>
  <c r="H197" i="1"/>
  <c r="G197" i="1"/>
  <c r="P196" i="1"/>
  <c r="P195" i="1"/>
  <c r="P194" i="1"/>
  <c r="P193" i="1"/>
  <c r="P192" i="1"/>
  <c r="P190" i="1"/>
  <c r="Q190" i="1" s="1"/>
  <c r="N189" i="1"/>
  <c r="M189" i="1"/>
  <c r="L189" i="1"/>
  <c r="K189" i="1"/>
  <c r="J189" i="1"/>
  <c r="I189" i="1"/>
  <c r="H189" i="1"/>
  <c r="G189" i="1"/>
  <c r="P188" i="1"/>
  <c r="P187" i="1"/>
  <c r="P186" i="1"/>
  <c r="P185" i="1"/>
  <c r="P184" i="1"/>
  <c r="P183" i="1"/>
  <c r="Q183" i="1" s="1"/>
  <c r="R183" i="1" s="1"/>
  <c r="F183" i="1" s="1"/>
  <c r="P182" i="1"/>
  <c r="Q182" i="1" s="1"/>
  <c r="R182" i="1" s="1"/>
  <c r="F182" i="1" s="1"/>
  <c r="O181" i="1"/>
  <c r="N181" i="1"/>
  <c r="P180" i="1"/>
  <c r="Q180" i="1" s="1"/>
  <c r="P179" i="1"/>
  <c r="Q179" i="1" s="1"/>
  <c r="P178" i="1"/>
  <c r="Q178" i="1" s="1"/>
  <c r="P177" i="1"/>
  <c r="Q177" i="1" s="1"/>
  <c r="P176" i="1"/>
  <c r="Q176" i="1" s="1"/>
  <c r="Q174" i="1"/>
  <c r="R174" i="1" s="1"/>
  <c r="O173" i="1"/>
  <c r="N173" i="1"/>
  <c r="M173" i="1"/>
  <c r="L173" i="1"/>
  <c r="K173" i="1"/>
  <c r="J173" i="1"/>
  <c r="I173" i="1"/>
  <c r="H173" i="1"/>
  <c r="G173" i="1"/>
  <c r="Q172" i="1"/>
  <c r="R172" i="1" s="1"/>
  <c r="Q171" i="1"/>
  <c r="Q170" i="1"/>
  <c r="R170" i="1" s="1"/>
  <c r="F170" i="1" s="1"/>
  <c r="Q169" i="1"/>
  <c r="Q168" i="1"/>
  <c r="R168" i="1" s="1"/>
  <c r="Q167" i="1"/>
  <c r="J166" i="1"/>
  <c r="F166" i="1" s="1"/>
  <c r="P165" i="1"/>
  <c r="O165" i="1"/>
  <c r="N165" i="1"/>
  <c r="M165" i="1"/>
  <c r="L165" i="1"/>
  <c r="I165" i="1"/>
  <c r="H165" i="1"/>
  <c r="G165" i="1"/>
  <c r="O164" i="1"/>
  <c r="N164" i="1"/>
  <c r="M164" i="1"/>
  <c r="L164" i="1"/>
  <c r="K164" i="1"/>
  <c r="J164" i="1"/>
  <c r="I164" i="1"/>
  <c r="H164" i="1"/>
  <c r="G164" i="1"/>
  <c r="O163" i="1"/>
  <c r="N163" i="1"/>
  <c r="M163" i="1"/>
  <c r="L163" i="1"/>
  <c r="K163" i="1"/>
  <c r="J163" i="1"/>
  <c r="I163" i="1"/>
  <c r="H163" i="1"/>
  <c r="G163" i="1"/>
  <c r="O162" i="1"/>
  <c r="N162" i="1"/>
  <c r="M162" i="1"/>
  <c r="L162" i="1"/>
  <c r="K162" i="1"/>
  <c r="J162" i="1"/>
  <c r="I162" i="1"/>
  <c r="H162" i="1"/>
  <c r="G162" i="1"/>
  <c r="O161" i="1"/>
  <c r="N161" i="1"/>
  <c r="M161" i="1"/>
  <c r="L161" i="1"/>
  <c r="K161" i="1"/>
  <c r="J161" i="1"/>
  <c r="I161" i="1"/>
  <c r="H161" i="1"/>
  <c r="G161" i="1"/>
  <c r="O160" i="1"/>
  <c r="N160" i="1"/>
  <c r="M160" i="1"/>
  <c r="L160" i="1"/>
  <c r="K160" i="1"/>
  <c r="J160" i="1"/>
  <c r="I160" i="1"/>
  <c r="H160" i="1"/>
  <c r="G160" i="1"/>
  <c r="N159" i="1"/>
  <c r="M159" i="1"/>
  <c r="L159" i="1"/>
  <c r="K159" i="1"/>
  <c r="J159" i="1"/>
  <c r="I159" i="1"/>
  <c r="H159" i="1"/>
  <c r="G159" i="1"/>
  <c r="O158" i="1"/>
  <c r="N158" i="1"/>
  <c r="M158" i="1"/>
  <c r="L158" i="1"/>
  <c r="K158" i="1"/>
  <c r="I158" i="1"/>
  <c r="H158" i="1"/>
  <c r="G158" i="1"/>
  <c r="P156" i="1"/>
  <c r="P155" i="1"/>
  <c r="Q155" i="1" s="1"/>
  <c r="P154" i="1"/>
  <c r="P153" i="1"/>
  <c r="Q153" i="1" s="1"/>
  <c r="P152" i="1"/>
  <c r="Q152" i="1" s="1"/>
  <c r="R152" i="1" s="1"/>
  <c r="P150" i="1"/>
  <c r="P134" i="1" s="1"/>
  <c r="N149" i="1"/>
  <c r="M149" i="1"/>
  <c r="L149" i="1"/>
  <c r="K149" i="1"/>
  <c r="J149" i="1"/>
  <c r="I149" i="1"/>
  <c r="H149" i="1"/>
  <c r="G149" i="1"/>
  <c r="P148" i="1"/>
  <c r="Q148" i="1" s="1"/>
  <c r="P147" i="1"/>
  <c r="P146" i="1"/>
  <c r="Q146" i="1" s="1"/>
  <c r="P145" i="1"/>
  <c r="Q145" i="1" s="1"/>
  <c r="P144" i="1"/>
  <c r="Q144" i="1" s="1"/>
  <c r="F142" i="1"/>
  <c r="N141" i="1"/>
  <c r="M141" i="1"/>
  <c r="L141" i="1"/>
  <c r="K141" i="1"/>
  <c r="J141" i="1"/>
  <c r="I141" i="1"/>
  <c r="H141" i="1"/>
  <c r="G141" i="1"/>
  <c r="O140" i="1"/>
  <c r="N140" i="1"/>
  <c r="M140" i="1"/>
  <c r="L140" i="1"/>
  <c r="K140" i="1"/>
  <c r="J140" i="1"/>
  <c r="I140" i="1"/>
  <c r="H140" i="1"/>
  <c r="G140" i="1"/>
  <c r="O139" i="1"/>
  <c r="N139" i="1"/>
  <c r="M139" i="1"/>
  <c r="L139" i="1"/>
  <c r="K139" i="1"/>
  <c r="J139" i="1"/>
  <c r="I139" i="1"/>
  <c r="H139" i="1"/>
  <c r="G139" i="1"/>
  <c r="O138" i="1"/>
  <c r="N138" i="1"/>
  <c r="M138" i="1"/>
  <c r="L138" i="1"/>
  <c r="K138" i="1"/>
  <c r="J138" i="1"/>
  <c r="I138" i="1"/>
  <c r="H138" i="1"/>
  <c r="G138" i="1"/>
  <c r="P137" i="1"/>
  <c r="O137" i="1"/>
  <c r="N137" i="1"/>
  <c r="M137" i="1"/>
  <c r="L137" i="1"/>
  <c r="K137" i="1"/>
  <c r="J137" i="1"/>
  <c r="I137" i="1"/>
  <c r="H137" i="1"/>
  <c r="G137" i="1"/>
  <c r="O136" i="1"/>
  <c r="N136" i="1"/>
  <c r="M136" i="1"/>
  <c r="L136" i="1"/>
  <c r="K136" i="1"/>
  <c r="J136" i="1"/>
  <c r="I136" i="1"/>
  <c r="H136" i="1"/>
  <c r="G136" i="1"/>
  <c r="N135" i="1"/>
  <c r="M135" i="1"/>
  <c r="L135" i="1"/>
  <c r="K135" i="1"/>
  <c r="J135" i="1"/>
  <c r="I135" i="1"/>
  <c r="H135" i="1"/>
  <c r="G135" i="1"/>
  <c r="O134" i="1"/>
  <c r="N134" i="1"/>
  <c r="M134" i="1"/>
  <c r="L134" i="1"/>
  <c r="K134" i="1"/>
  <c r="J134" i="1"/>
  <c r="I134" i="1"/>
  <c r="H134" i="1"/>
  <c r="G134" i="1"/>
  <c r="P132" i="1"/>
  <c r="P131" i="1"/>
  <c r="P130" i="1"/>
  <c r="P129" i="1"/>
  <c r="P128" i="1"/>
  <c r="P126" i="1"/>
  <c r="Q126" i="1" s="1"/>
  <c r="N125" i="1"/>
  <c r="M125" i="1"/>
  <c r="L125" i="1"/>
  <c r="K125" i="1"/>
  <c r="J125" i="1"/>
  <c r="I125" i="1"/>
  <c r="H125" i="1"/>
  <c r="G125" i="1"/>
  <c r="P124" i="1"/>
  <c r="P123" i="1"/>
  <c r="P122" i="1"/>
  <c r="P121" i="1"/>
  <c r="P120" i="1"/>
  <c r="P119" i="1"/>
  <c r="Q119" i="1" s="1"/>
  <c r="R119" i="1" s="1"/>
  <c r="F119" i="1" s="1"/>
  <c r="P118" i="1"/>
  <c r="Q118" i="1" s="1"/>
  <c r="R118" i="1" s="1"/>
  <c r="O117" i="1"/>
  <c r="P117" i="1" s="1"/>
  <c r="Q117" i="1" s="1"/>
  <c r="R117" i="1" s="1"/>
  <c r="N117" i="1"/>
  <c r="M117" i="1"/>
  <c r="L117" i="1"/>
  <c r="K117" i="1"/>
  <c r="J117" i="1"/>
  <c r="I117" i="1"/>
  <c r="H117" i="1"/>
  <c r="G117" i="1"/>
  <c r="P116" i="1"/>
  <c r="P115" i="1"/>
  <c r="P114" i="1"/>
  <c r="P113" i="1"/>
  <c r="Q113" i="1" s="1"/>
  <c r="R113" i="1" s="1"/>
  <c r="P112" i="1"/>
  <c r="Q112" i="1" s="1"/>
  <c r="R112" i="1" s="1"/>
  <c r="P111" i="1"/>
  <c r="Q111" i="1" s="1"/>
  <c r="R111" i="1" s="1"/>
  <c r="M109" i="1"/>
  <c r="L109" i="1"/>
  <c r="K111" i="1"/>
  <c r="G111" i="1"/>
  <c r="P110" i="1"/>
  <c r="Q110" i="1" s="1"/>
  <c r="R110" i="1" s="1"/>
  <c r="F110" i="1" s="1"/>
  <c r="O109" i="1"/>
  <c r="P109" i="1" s="1"/>
  <c r="Q109" i="1" s="1"/>
  <c r="R109" i="1" s="1"/>
  <c r="N109" i="1"/>
  <c r="K109" i="1"/>
  <c r="J109" i="1"/>
  <c r="I109" i="1"/>
  <c r="H109" i="1"/>
  <c r="P108" i="1"/>
  <c r="P107" i="1"/>
  <c r="P106" i="1"/>
  <c r="P105" i="1"/>
  <c r="P104" i="1"/>
  <c r="P103" i="1"/>
  <c r="Q102" i="1"/>
  <c r="P102" i="1"/>
  <c r="O101" i="1"/>
  <c r="P101" i="1" s="1"/>
  <c r="Q101" i="1" s="1"/>
  <c r="R101" i="1" s="1"/>
  <c r="N101" i="1"/>
  <c r="M101" i="1"/>
  <c r="L101" i="1"/>
  <c r="K101" i="1"/>
  <c r="J101" i="1"/>
  <c r="I101" i="1"/>
  <c r="H101" i="1"/>
  <c r="G101" i="1"/>
  <c r="P100" i="1"/>
  <c r="P99" i="1"/>
  <c r="P98" i="1"/>
  <c r="P97" i="1"/>
  <c r="P96" i="1"/>
  <c r="P95" i="1"/>
  <c r="P77" i="1" s="1"/>
  <c r="O93" i="1"/>
  <c r="P93" i="1" s="1"/>
  <c r="Q93" i="1" s="1"/>
  <c r="R93" i="1" s="1"/>
  <c r="N93" i="1"/>
  <c r="N91" i="1" s="1"/>
  <c r="M93" i="1"/>
  <c r="M91" i="1" s="1"/>
  <c r="L93" i="1"/>
  <c r="K93" i="1"/>
  <c r="J93" i="1"/>
  <c r="J91" i="1" s="1"/>
  <c r="I93" i="1"/>
  <c r="H93" i="1"/>
  <c r="G93" i="1"/>
  <c r="P92" i="1"/>
  <c r="K92" i="1"/>
  <c r="J92" i="1"/>
  <c r="I91" i="1"/>
  <c r="H91" i="1"/>
  <c r="P90" i="1"/>
  <c r="P89" i="1"/>
  <c r="P88" i="1"/>
  <c r="P87" i="1"/>
  <c r="P86" i="1"/>
  <c r="F84" i="1"/>
  <c r="N83" i="1"/>
  <c r="M83" i="1"/>
  <c r="L83" i="1"/>
  <c r="K83" i="1"/>
  <c r="J83" i="1"/>
  <c r="I83" i="1"/>
  <c r="H83" i="1"/>
  <c r="G83" i="1"/>
  <c r="O82" i="1"/>
  <c r="N82" i="1"/>
  <c r="M82" i="1"/>
  <c r="L82" i="1"/>
  <c r="K82" i="1"/>
  <c r="J82" i="1"/>
  <c r="I82" i="1"/>
  <c r="H82" i="1"/>
  <c r="G82" i="1"/>
  <c r="O81" i="1"/>
  <c r="N81" i="1"/>
  <c r="M81" i="1"/>
  <c r="L81" i="1"/>
  <c r="K81" i="1"/>
  <c r="J81" i="1"/>
  <c r="I81" i="1"/>
  <c r="H81" i="1"/>
  <c r="G81" i="1"/>
  <c r="O80" i="1"/>
  <c r="N80" i="1"/>
  <c r="M80" i="1"/>
  <c r="L80" i="1"/>
  <c r="K80" i="1"/>
  <c r="J80" i="1"/>
  <c r="I80" i="1"/>
  <c r="H80" i="1"/>
  <c r="G80" i="1"/>
  <c r="O79" i="1"/>
  <c r="N79" i="1"/>
  <c r="M79" i="1"/>
  <c r="L79" i="1"/>
  <c r="K79" i="1"/>
  <c r="J79" i="1"/>
  <c r="I79" i="1"/>
  <c r="H79" i="1"/>
  <c r="G79" i="1"/>
  <c r="O78" i="1"/>
  <c r="N78" i="1"/>
  <c r="M78" i="1"/>
  <c r="L78" i="1"/>
  <c r="K78" i="1"/>
  <c r="J78" i="1"/>
  <c r="I78" i="1"/>
  <c r="H78" i="1"/>
  <c r="G78" i="1"/>
  <c r="O77" i="1"/>
  <c r="N77" i="1"/>
  <c r="M77" i="1"/>
  <c r="L77" i="1"/>
  <c r="K77" i="1"/>
  <c r="J77" i="1"/>
  <c r="I77" i="1"/>
  <c r="H77" i="1"/>
  <c r="H18" i="1" s="1"/>
  <c r="G77" i="1"/>
  <c r="N76" i="1"/>
  <c r="N75" i="1" s="1"/>
  <c r="M76" i="1"/>
  <c r="L76" i="1"/>
  <c r="K76" i="1"/>
  <c r="J76" i="1"/>
  <c r="I76" i="1"/>
  <c r="I75" i="1" s="1"/>
  <c r="H76" i="1"/>
  <c r="J75" i="1"/>
  <c r="O74" i="1"/>
  <c r="N74" i="1"/>
  <c r="M74" i="1"/>
  <c r="L74" i="1"/>
  <c r="K74" i="1"/>
  <c r="J74" i="1"/>
  <c r="I74" i="1"/>
  <c r="H74" i="1"/>
  <c r="G74" i="1"/>
  <c r="P72" i="1"/>
  <c r="Q72" i="1" s="1"/>
  <c r="P71" i="1"/>
  <c r="Q71" i="1" s="1"/>
  <c r="P70" i="1"/>
  <c r="Q70" i="1" s="1"/>
  <c r="P69" i="1"/>
  <c r="Q69" i="1" s="1"/>
  <c r="P68" i="1"/>
  <c r="Q68" i="1" s="1"/>
  <c r="O65" i="1"/>
  <c r="P65" i="1" s="1"/>
  <c r="Q65" i="1" s="1"/>
  <c r="R65" i="1" s="1"/>
  <c r="K67" i="1"/>
  <c r="J67" i="1"/>
  <c r="P66" i="1"/>
  <c r="Q66" i="1" s="1"/>
  <c r="R66" i="1" s="1"/>
  <c r="K66" i="1"/>
  <c r="K65" i="1" s="1"/>
  <c r="J66" i="1"/>
  <c r="N65" i="1"/>
  <c r="M65" i="1"/>
  <c r="L65" i="1"/>
  <c r="J65" i="1"/>
  <c r="I65" i="1"/>
  <c r="H65" i="1"/>
  <c r="G65" i="1"/>
  <c r="P64" i="1"/>
  <c r="Q64" i="1" s="1"/>
  <c r="R64" i="1" s="1"/>
  <c r="F64" i="1" s="1"/>
  <c r="P63" i="1"/>
  <c r="Q63" i="1" s="1"/>
  <c r="R63" i="1" s="1"/>
  <c r="F63" i="1" s="1"/>
  <c r="P62" i="1"/>
  <c r="Q62" i="1" s="1"/>
  <c r="R62" i="1" s="1"/>
  <c r="P61" i="1"/>
  <c r="Q61" i="1" s="1"/>
  <c r="P60" i="1"/>
  <c r="Q60" i="1" s="1"/>
  <c r="R60" i="1" s="1"/>
  <c r="F60" i="1" s="1"/>
  <c r="P58" i="1"/>
  <c r="Q58" i="1" s="1"/>
  <c r="R58" i="1" s="1"/>
  <c r="L26" i="1"/>
  <c r="N57" i="1"/>
  <c r="M57" i="1"/>
  <c r="K57" i="1"/>
  <c r="J57" i="1"/>
  <c r="I57" i="1"/>
  <c r="H57" i="1"/>
  <c r="G57" i="1"/>
  <c r="P56" i="1"/>
  <c r="P55" i="1"/>
  <c r="P54" i="1"/>
  <c r="P53" i="1"/>
  <c r="P52" i="1"/>
  <c r="P51" i="1"/>
  <c r="Q51" i="1" s="1"/>
  <c r="R51" i="1" s="1"/>
  <c r="F51" i="1" s="1"/>
  <c r="P50" i="1"/>
  <c r="Q50" i="1" s="1"/>
  <c r="R50" i="1" s="1"/>
  <c r="J50" i="1"/>
  <c r="O49" i="1"/>
  <c r="P49" i="1" s="1"/>
  <c r="Q49" i="1" s="1"/>
  <c r="R49" i="1" s="1"/>
  <c r="N49" i="1"/>
  <c r="M49" i="1"/>
  <c r="L49" i="1"/>
  <c r="K49" i="1"/>
  <c r="I49" i="1"/>
  <c r="H49" i="1"/>
  <c r="G49" i="1"/>
  <c r="P48" i="1"/>
  <c r="Q48" i="1" s="1"/>
  <c r="P47" i="1"/>
  <c r="Q47" i="1" s="1"/>
  <c r="P46" i="1"/>
  <c r="P45" i="1"/>
  <c r="Q45" i="1" s="1"/>
  <c r="P44" i="1"/>
  <c r="Q44" i="1" s="1"/>
  <c r="P42" i="1"/>
  <c r="N41" i="1"/>
  <c r="M41" i="1"/>
  <c r="L41" i="1"/>
  <c r="K41" i="1"/>
  <c r="J41" i="1"/>
  <c r="I41" i="1"/>
  <c r="H41" i="1"/>
  <c r="G41" i="1"/>
  <c r="P40" i="1"/>
  <c r="P39" i="1"/>
  <c r="Q39" i="1" s="1"/>
  <c r="R39" i="1" s="1"/>
  <c r="P38" i="1"/>
  <c r="Q38" i="1" s="1"/>
  <c r="P37" i="1"/>
  <c r="Q37" i="1" s="1"/>
  <c r="R37" i="1" s="1"/>
  <c r="P36" i="1"/>
  <c r="F34" i="1"/>
  <c r="N33" i="1"/>
  <c r="M33" i="1"/>
  <c r="L33" i="1"/>
  <c r="K33" i="1"/>
  <c r="J33" i="1"/>
  <c r="I33" i="1"/>
  <c r="H33" i="1"/>
  <c r="G33" i="1"/>
  <c r="O32" i="1"/>
  <c r="N32" i="1"/>
  <c r="M32" i="1"/>
  <c r="L32" i="1"/>
  <c r="K32" i="1"/>
  <c r="J32" i="1"/>
  <c r="I32" i="1"/>
  <c r="H32" i="1"/>
  <c r="G32" i="1"/>
  <c r="O31" i="1"/>
  <c r="N31" i="1"/>
  <c r="M31" i="1"/>
  <c r="L31" i="1"/>
  <c r="K31" i="1"/>
  <c r="J31" i="1"/>
  <c r="I31" i="1"/>
  <c r="H31" i="1"/>
  <c r="G31" i="1"/>
  <c r="O30" i="1"/>
  <c r="N30" i="1"/>
  <c r="M30" i="1"/>
  <c r="L30" i="1"/>
  <c r="K30" i="1"/>
  <c r="J30" i="1"/>
  <c r="J22" i="1" s="1"/>
  <c r="I30" i="1"/>
  <c r="H30" i="1"/>
  <c r="G30" i="1"/>
  <c r="O29" i="1"/>
  <c r="N29" i="1"/>
  <c r="M29" i="1"/>
  <c r="L29" i="1"/>
  <c r="K29" i="1"/>
  <c r="J29" i="1"/>
  <c r="I29" i="1"/>
  <c r="H29" i="1"/>
  <c r="G29" i="1"/>
  <c r="O28" i="1"/>
  <c r="N28" i="1"/>
  <c r="M28" i="1"/>
  <c r="L28" i="1"/>
  <c r="K28" i="1"/>
  <c r="J28" i="1"/>
  <c r="I28" i="1"/>
  <c r="H28" i="1"/>
  <c r="G28" i="1"/>
  <c r="N27" i="1"/>
  <c r="M27" i="1"/>
  <c r="K27" i="1"/>
  <c r="I27" i="1"/>
  <c r="H27" i="1"/>
  <c r="G27" i="1"/>
  <c r="O26" i="1"/>
  <c r="N26" i="1"/>
  <c r="M26" i="1"/>
  <c r="I26" i="1"/>
  <c r="H26" i="1"/>
  <c r="G26" i="1"/>
  <c r="L19" i="1"/>
  <c r="J19" i="1"/>
  <c r="I19" i="1"/>
  <c r="H19" i="1"/>
  <c r="L18" i="1"/>
  <c r="J18" i="1"/>
  <c r="I18" i="1"/>
  <c r="M12" i="1"/>
  <c r="K12" i="1"/>
  <c r="J12" i="1"/>
  <c r="I12" i="1"/>
  <c r="G12" i="1"/>
  <c r="P215" i="1" l="1"/>
  <c r="Q236" i="1"/>
  <c r="R236" i="1" s="1"/>
  <c r="Q240" i="1"/>
  <c r="P239" i="1"/>
  <c r="N22" i="1"/>
  <c r="J24" i="1"/>
  <c r="I21" i="1"/>
  <c r="P26" i="1"/>
  <c r="P227" i="1"/>
  <c r="R294" i="1"/>
  <c r="F294" i="1" s="1"/>
  <c r="R296" i="1"/>
  <c r="F296" i="1"/>
  <c r="Q414" i="1"/>
  <c r="P398" i="1"/>
  <c r="G305" i="1"/>
  <c r="G19" i="1"/>
  <c r="P136" i="1"/>
  <c r="P268" i="1"/>
  <c r="Q270" i="1"/>
  <c r="K305" i="1"/>
  <c r="P313" i="1"/>
  <c r="K349" i="1"/>
  <c r="F387" i="1"/>
  <c r="H14" i="1"/>
  <c r="H13" i="1" s="1"/>
  <c r="O356" i="1"/>
  <c r="Q274" i="1"/>
  <c r="P266" i="1"/>
  <c r="Q277" i="1"/>
  <c r="P269" i="1"/>
  <c r="H263" i="1"/>
  <c r="H305" i="1"/>
  <c r="H303" i="1" s="1"/>
  <c r="P308" i="1"/>
  <c r="P309" i="1"/>
  <c r="J349" i="1"/>
  <c r="Q354" i="1"/>
  <c r="O353" i="1"/>
  <c r="R352" i="1"/>
  <c r="O398" i="1"/>
  <c r="O402" i="1"/>
  <c r="O397" i="1" s="1"/>
  <c r="G263" i="1"/>
  <c r="F333" i="1"/>
  <c r="O354" i="1"/>
  <c r="F354" i="1" s="1"/>
  <c r="L20" i="1"/>
  <c r="Q275" i="1"/>
  <c r="P267" i="1"/>
  <c r="P264" i="1"/>
  <c r="F329" i="1"/>
  <c r="F377" i="1"/>
  <c r="I397" i="1"/>
  <c r="O352" i="1"/>
  <c r="F378" i="1"/>
  <c r="F380" i="1"/>
  <c r="G23" i="1"/>
  <c r="N24" i="1"/>
  <c r="P161" i="1"/>
  <c r="F360" i="1"/>
  <c r="O355" i="1"/>
  <c r="O23" i="1" s="1"/>
  <c r="M75" i="1"/>
  <c r="N349" i="1"/>
  <c r="N305" i="1"/>
  <c r="N303" i="1" s="1"/>
  <c r="M397" i="1"/>
  <c r="Q229" i="1"/>
  <c r="P219" i="1"/>
  <c r="L12" i="1"/>
  <c r="F295" i="1"/>
  <c r="L91" i="1"/>
  <c r="K23" i="1"/>
  <c r="L24" i="1"/>
  <c r="H24" i="1"/>
  <c r="M25" i="1"/>
  <c r="P28" i="1"/>
  <c r="R153" i="1"/>
  <c r="F153" i="1" s="1"/>
  <c r="I20" i="1"/>
  <c r="J23" i="1"/>
  <c r="N23" i="1"/>
  <c r="I24" i="1"/>
  <c r="M24" i="1"/>
  <c r="F112" i="1"/>
  <c r="F118" i="1"/>
  <c r="H157" i="1"/>
  <c r="I11" i="1"/>
  <c r="I10" i="1" s="1"/>
  <c r="M21" i="1"/>
  <c r="L22" i="1"/>
  <c r="I25" i="1"/>
  <c r="F113" i="1"/>
  <c r="H22" i="1"/>
  <c r="I23" i="1"/>
  <c r="P32" i="1"/>
  <c r="Q40" i="1"/>
  <c r="R40" i="1" s="1"/>
  <c r="R61" i="1"/>
  <c r="F61" i="1" s="1"/>
  <c r="O27" i="1"/>
  <c r="O25" i="1" s="1"/>
  <c r="Q46" i="1"/>
  <c r="P30" i="1"/>
  <c r="F62" i="1"/>
  <c r="O91" i="1"/>
  <c r="P91" i="1" s="1"/>
  <c r="Q91" i="1" s="1"/>
  <c r="R91" i="1" s="1"/>
  <c r="G109" i="1"/>
  <c r="F111" i="1"/>
  <c r="G76" i="1"/>
  <c r="G14" i="1" s="1"/>
  <c r="G13" i="1" s="1"/>
  <c r="P127" i="1"/>
  <c r="Q127" i="1" s="1"/>
  <c r="R127" i="1" s="1"/>
  <c r="O125" i="1"/>
  <c r="P125" i="1" s="1"/>
  <c r="Q125" i="1" s="1"/>
  <c r="R125" i="1" s="1"/>
  <c r="O141" i="1"/>
  <c r="O135" i="1"/>
  <c r="O133" i="1" s="1"/>
  <c r="I213" i="1"/>
  <c r="Q156" i="1"/>
  <c r="R156" i="1" s="1"/>
  <c r="P140" i="1"/>
  <c r="Q212" i="1"/>
  <c r="R212" i="1" s="1"/>
  <c r="K26" i="1"/>
  <c r="K11" i="1" s="1"/>
  <c r="K10" i="1" s="1"/>
  <c r="F37" i="1"/>
  <c r="R290" i="1"/>
  <c r="F290" i="1" s="1"/>
  <c r="H20" i="1"/>
  <c r="G75" i="1"/>
  <c r="G18" i="1"/>
  <c r="K75" i="1"/>
  <c r="K73" i="1" s="1"/>
  <c r="K18" i="1"/>
  <c r="O83" i="1"/>
  <c r="P85" i="1"/>
  <c r="O76" i="1"/>
  <c r="O75" i="1" s="1"/>
  <c r="O73" i="1" s="1"/>
  <c r="R126" i="1"/>
  <c r="F126" i="1" s="1"/>
  <c r="G133" i="1"/>
  <c r="M23" i="1"/>
  <c r="Q147" i="1"/>
  <c r="R147" i="1" s="1"/>
  <c r="P139" i="1"/>
  <c r="Q154" i="1"/>
  <c r="R154" i="1" s="1"/>
  <c r="P138" i="1"/>
  <c r="M157" i="1"/>
  <c r="M11" i="1"/>
  <c r="M10" i="1" s="1"/>
  <c r="G21" i="1"/>
  <c r="K21" i="1"/>
  <c r="P191" i="1"/>
  <c r="Q191" i="1" s="1"/>
  <c r="R191" i="1" s="1"/>
  <c r="O189" i="1"/>
  <c r="P189" i="1" s="1"/>
  <c r="Q189" i="1" s="1"/>
  <c r="R189" i="1" s="1"/>
  <c r="F211" i="1"/>
  <c r="R297" i="1"/>
  <c r="F297" i="1" s="1"/>
  <c r="F366" i="1"/>
  <c r="Q36" i="1"/>
  <c r="R36" i="1" s="1"/>
  <c r="P94" i="1"/>
  <c r="Q94" i="1" s="1"/>
  <c r="R94" i="1" s="1"/>
  <c r="F94" i="1" s="1"/>
  <c r="J20" i="1"/>
  <c r="O197" i="1"/>
  <c r="P197" i="1" s="1"/>
  <c r="Q197" i="1" s="1"/>
  <c r="R197" i="1" s="1"/>
  <c r="Q208" i="1"/>
  <c r="R208" i="1" s="1"/>
  <c r="K22" i="1"/>
  <c r="Q293" i="1"/>
  <c r="R293" i="1" s="1"/>
  <c r="I306" i="1"/>
  <c r="I305" i="1" s="1"/>
  <c r="I303" i="1" s="1"/>
  <c r="M305" i="1"/>
  <c r="M303" i="1" s="1"/>
  <c r="Q307" i="1"/>
  <c r="P311" i="1"/>
  <c r="F330" i="1"/>
  <c r="F338" i="1"/>
  <c r="O351" i="1"/>
  <c r="Q352" i="1"/>
  <c r="Q353" i="1"/>
  <c r="R353" i="1"/>
  <c r="R355" i="1"/>
  <c r="L75" i="1"/>
  <c r="L73" i="1" s="1"/>
  <c r="F93" i="1"/>
  <c r="K91" i="1"/>
  <c r="I133" i="1"/>
  <c r="M133" i="1"/>
  <c r="P310" i="1"/>
  <c r="P316" i="1"/>
  <c r="P314" i="1" s="1"/>
  <c r="F319" i="1"/>
  <c r="Q332" i="1"/>
  <c r="R332" i="1" s="1"/>
  <c r="F332" i="1" s="1"/>
  <c r="R341" i="1"/>
  <c r="F341" i="1" s="1"/>
  <c r="I349" i="1"/>
  <c r="Q355" i="1"/>
  <c r="F376" i="1"/>
  <c r="F379" i="1"/>
  <c r="F382" i="1"/>
  <c r="F386" i="1"/>
  <c r="K397" i="1"/>
  <c r="O404" i="1"/>
  <c r="P410" i="1"/>
  <c r="F370" i="1"/>
  <c r="H25" i="1"/>
  <c r="N25" i="1"/>
  <c r="F65" i="1"/>
  <c r="K20" i="1"/>
  <c r="I22" i="1"/>
  <c r="M22" i="1"/>
  <c r="L23" i="1"/>
  <c r="L133" i="1"/>
  <c r="K133" i="1"/>
  <c r="K157" i="1"/>
  <c r="P307" i="1"/>
  <c r="F17" i="1" s="1"/>
  <c r="F339" i="1"/>
  <c r="O350" i="1"/>
  <c r="R354" i="1"/>
  <c r="J397" i="1"/>
  <c r="N397" i="1"/>
  <c r="F413" i="1"/>
  <c r="K25" i="1"/>
  <c r="L349" i="1"/>
  <c r="L11" i="1"/>
  <c r="L10" i="1" s="1"/>
  <c r="R45" i="1"/>
  <c r="F45" i="1" s="1"/>
  <c r="J49" i="1"/>
  <c r="F50" i="1"/>
  <c r="J27" i="1"/>
  <c r="J14" i="1" s="1"/>
  <c r="I73" i="1"/>
  <c r="R44" i="1"/>
  <c r="F44" i="1" s="1"/>
  <c r="R48" i="1"/>
  <c r="F48" i="1" s="1"/>
  <c r="J26" i="1"/>
  <c r="O33" i="1"/>
  <c r="R69" i="1"/>
  <c r="F69" i="1" s="1"/>
  <c r="R71" i="1"/>
  <c r="F71" i="1" s="1"/>
  <c r="J73" i="1"/>
  <c r="J21" i="1"/>
  <c r="N21" i="1"/>
  <c r="P83" i="1"/>
  <c r="Q85" i="1"/>
  <c r="Q89" i="1"/>
  <c r="F101" i="1"/>
  <c r="Q106" i="1"/>
  <c r="R106" i="1" s="1"/>
  <c r="Q116" i="1"/>
  <c r="R116" i="1" s="1"/>
  <c r="Q129" i="1"/>
  <c r="R129" i="1" s="1"/>
  <c r="F199" i="1"/>
  <c r="M227" i="1"/>
  <c r="F49" i="1"/>
  <c r="O57" i="1"/>
  <c r="P57" i="1" s="1"/>
  <c r="Q57" i="1" s="1"/>
  <c r="R57" i="1" s="1"/>
  <c r="P59" i="1"/>
  <c r="Q59" i="1" s="1"/>
  <c r="R59" i="1" s="1"/>
  <c r="M73" i="1"/>
  <c r="Q86" i="1"/>
  <c r="P78" i="1"/>
  <c r="Q90" i="1"/>
  <c r="P82" i="1"/>
  <c r="Q103" i="1"/>
  <c r="R103" i="1" s="1"/>
  <c r="Q107" i="1"/>
  <c r="R107" i="1" s="1"/>
  <c r="F287" i="1"/>
  <c r="Q320" i="1"/>
  <c r="P312" i="1"/>
  <c r="P404" i="1"/>
  <c r="Q412" i="1"/>
  <c r="G25" i="1"/>
  <c r="F39" i="1"/>
  <c r="F66" i="1"/>
  <c r="R68" i="1"/>
  <c r="F68" i="1" s="1"/>
  <c r="R70" i="1"/>
  <c r="F70" i="1" s="1"/>
  <c r="R72" i="1"/>
  <c r="F72" i="1" s="1"/>
  <c r="H75" i="1"/>
  <c r="H73" i="1" s="1"/>
  <c r="H23" i="1"/>
  <c r="P81" i="1"/>
  <c r="P79" i="1"/>
  <c r="Q87" i="1"/>
  <c r="G91" i="1"/>
  <c r="Q92" i="1"/>
  <c r="P74" i="1"/>
  <c r="Q104" i="1"/>
  <c r="R104" i="1" s="1"/>
  <c r="Q108" i="1"/>
  <c r="R108" i="1" s="1"/>
  <c r="Q114" i="1"/>
  <c r="R114" i="1" s="1"/>
  <c r="Q131" i="1"/>
  <c r="R131" i="1" s="1"/>
  <c r="R145" i="1"/>
  <c r="Q137" i="1"/>
  <c r="H21" i="1"/>
  <c r="L157" i="1"/>
  <c r="L21" i="1"/>
  <c r="Q251" i="1"/>
  <c r="R251" i="1" s="1"/>
  <c r="P223" i="1"/>
  <c r="R47" i="1"/>
  <c r="F47" i="1" s="1"/>
  <c r="Q283" i="1"/>
  <c r="P35" i="1"/>
  <c r="R46" i="1"/>
  <c r="F46" i="1" s="1"/>
  <c r="F58" i="1"/>
  <c r="L57" i="1"/>
  <c r="G20" i="1"/>
  <c r="G24" i="1"/>
  <c r="G73" i="1"/>
  <c r="K24" i="1"/>
  <c r="Q88" i="1"/>
  <c r="P80" i="1"/>
  <c r="R102" i="1"/>
  <c r="F102" i="1" s="1"/>
  <c r="Q105" i="1"/>
  <c r="R105" i="1" s="1"/>
  <c r="F109" i="1"/>
  <c r="H133" i="1"/>
  <c r="R155" i="1"/>
  <c r="F155" i="1" s="1"/>
  <c r="R171" i="1"/>
  <c r="F171" i="1" s="1"/>
  <c r="R177" i="1"/>
  <c r="F177" i="1" s="1"/>
  <c r="R179" i="1"/>
  <c r="F179" i="1" s="1"/>
  <c r="P181" i="1"/>
  <c r="Q181" i="1" s="1"/>
  <c r="R181" i="1" s="1"/>
  <c r="Q192" i="1"/>
  <c r="P160" i="1"/>
  <c r="Q196" i="1"/>
  <c r="P164" i="1"/>
  <c r="G22" i="1"/>
  <c r="F248" i="1"/>
  <c r="H247" i="1"/>
  <c r="F247" i="1" s="1"/>
  <c r="P29" i="1"/>
  <c r="R38" i="1"/>
  <c r="Q42" i="1"/>
  <c r="P43" i="1"/>
  <c r="Q43" i="1" s="1"/>
  <c r="R43" i="1" s="1"/>
  <c r="Q52" i="1"/>
  <c r="R52" i="1" s="1"/>
  <c r="Q53" i="1"/>
  <c r="Q54" i="1"/>
  <c r="R54" i="1" s="1"/>
  <c r="Q55" i="1"/>
  <c r="R55" i="1" s="1"/>
  <c r="Q56" i="1"/>
  <c r="R56" i="1" s="1"/>
  <c r="P67" i="1"/>
  <c r="Q67" i="1" s="1"/>
  <c r="R67" i="1" s="1"/>
  <c r="Q95" i="1"/>
  <c r="Q96" i="1"/>
  <c r="R96" i="1" s="1"/>
  <c r="Q97" i="1"/>
  <c r="R97" i="1" s="1"/>
  <c r="Q98" i="1"/>
  <c r="R98" i="1" s="1"/>
  <c r="Q99" i="1"/>
  <c r="R99" i="1" s="1"/>
  <c r="Q100" i="1"/>
  <c r="R100" i="1" s="1"/>
  <c r="Q120" i="1"/>
  <c r="R120" i="1" s="1"/>
  <c r="Q122" i="1"/>
  <c r="R122" i="1" s="1"/>
  <c r="Q124" i="1"/>
  <c r="R124" i="1" s="1"/>
  <c r="R146" i="1"/>
  <c r="F146" i="1" s="1"/>
  <c r="O149" i="1"/>
  <c r="P149" i="1" s="1"/>
  <c r="Q149" i="1" s="1"/>
  <c r="R149" i="1" s="1"/>
  <c r="P151" i="1"/>
  <c r="Q151" i="1" s="1"/>
  <c r="R151" i="1" s="1"/>
  <c r="G157" i="1"/>
  <c r="N157" i="1"/>
  <c r="F168" i="1"/>
  <c r="P163" i="1"/>
  <c r="Q195" i="1"/>
  <c r="R195" i="1" s="1"/>
  <c r="R243" i="1"/>
  <c r="F243" i="1" s="1"/>
  <c r="R245" i="1"/>
  <c r="F245" i="1" s="1"/>
  <c r="Q250" i="1"/>
  <c r="R250" i="1" s="1"/>
  <c r="Q280" i="1"/>
  <c r="Q264" i="1" s="1"/>
  <c r="R292" i="1"/>
  <c r="F292" i="1" s="1"/>
  <c r="P325" i="1"/>
  <c r="Q325" i="1" s="1"/>
  <c r="R325" i="1" s="1"/>
  <c r="O324" i="1"/>
  <c r="O306" i="1"/>
  <c r="F364" i="1"/>
  <c r="R356" i="1"/>
  <c r="L27" i="1"/>
  <c r="P31" i="1"/>
  <c r="O41" i="1"/>
  <c r="Q121" i="1"/>
  <c r="R121" i="1" s="1"/>
  <c r="Q123" i="1"/>
  <c r="R123" i="1" s="1"/>
  <c r="F125" i="1"/>
  <c r="P143" i="1"/>
  <c r="R144" i="1"/>
  <c r="Q136" i="1"/>
  <c r="R148" i="1"/>
  <c r="Q150" i="1"/>
  <c r="F152" i="1"/>
  <c r="I157" i="1"/>
  <c r="R167" i="1"/>
  <c r="F167" i="1" s="1"/>
  <c r="Q165" i="1"/>
  <c r="R190" i="1"/>
  <c r="F190" i="1" s="1"/>
  <c r="Q193" i="1"/>
  <c r="R193" i="1" s="1"/>
  <c r="Q206" i="1"/>
  <c r="R206" i="1" s="1"/>
  <c r="P158" i="1"/>
  <c r="J227" i="1"/>
  <c r="J214" i="1"/>
  <c r="J213" i="1" s="1"/>
  <c r="F228" i="1"/>
  <c r="R242" i="1"/>
  <c r="F242" i="1" s="1"/>
  <c r="R244" i="1"/>
  <c r="F244" i="1" s="1"/>
  <c r="R246" i="1"/>
  <c r="F246" i="1" s="1"/>
  <c r="Q115" i="1"/>
  <c r="R115" i="1" s="1"/>
  <c r="F117" i="1"/>
  <c r="Q128" i="1"/>
  <c r="R128" i="1" s="1"/>
  <c r="Q130" i="1"/>
  <c r="R130" i="1" s="1"/>
  <c r="Q132" i="1"/>
  <c r="R132" i="1" s="1"/>
  <c r="J133" i="1"/>
  <c r="N133" i="1"/>
  <c r="F172" i="1"/>
  <c r="F174" i="1"/>
  <c r="R176" i="1"/>
  <c r="R178" i="1"/>
  <c r="F178" i="1" s="1"/>
  <c r="R180" i="1"/>
  <c r="F180" i="1" s="1"/>
  <c r="Q194" i="1"/>
  <c r="R194" i="1" s="1"/>
  <c r="P162" i="1"/>
  <c r="O205" i="1"/>
  <c r="P205" i="1" s="1"/>
  <c r="Q205" i="1" s="1"/>
  <c r="R205" i="1" s="1"/>
  <c r="P207" i="1"/>
  <c r="Q207" i="1" s="1"/>
  <c r="R207" i="1" s="1"/>
  <c r="F235" i="1"/>
  <c r="Q249" i="1"/>
  <c r="R249" i="1" s="1"/>
  <c r="Q253" i="1"/>
  <c r="R253" i="1" s="1"/>
  <c r="P225" i="1"/>
  <c r="R276" i="1"/>
  <c r="F276" i="1"/>
  <c r="Q285" i="1"/>
  <c r="R288" i="1"/>
  <c r="F288" i="1" s="1"/>
  <c r="J158" i="1"/>
  <c r="J157" i="1" s="1"/>
  <c r="R169" i="1"/>
  <c r="P175" i="1"/>
  <c r="Q184" i="1"/>
  <c r="R184" i="1" s="1"/>
  <c r="Q185" i="1"/>
  <c r="R185" i="1" s="1"/>
  <c r="Q186" i="1"/>
  <c r="R186" i="1" s="1"/>
  <c r="Q187" i="1"/>
  <c r="R187" i="1" s="1"/>
  <c r="Q188" i="1"/>
  <c r="R188" i="1" s="1"/>
  <c r="Q200" i="1"/>
  <c r="R200" i="1" s="1"/>
  <c r="Q201" i="1"/>
  <c r="R201" i="1" s="1"/>
  <c r="Q202" i="1"/>
  <c r="R202" i="1" s="1"/>
  <c r="Q203" i="1"/>
  <c r="R203" i="1" s="1"/>
  <c r="Q204" i="1"/>
  <c r="R204" i="1" s="1"/>
  <c r="P222" i="1"/>
  <c r="P226" i="1"/>
  <c r="K227" i="1"/>
  <c r="Q230" i="1"/>
  <c r="Q231" i="1"/>
  <c r="Q232" i="1"/>
  <c r="Q233" i="1"/>
  <c r="Q234" i="1"/>
  <c r="Q237" i="1"/>
  <c r="Q215" i="1" s="1"/>
  <c r="Q238" i="1"/>
  <c r="O271" i="1"/>
  <c r="F291" i="1"/>
  <c r="F300" i="1"/>
  <c r="J303" i="1"/>
  <c r="K303" i="1"/>
  <c r="F307" i="1"/>
  <c r="F317" i="1"/>
  <c r="Q407" i="1"/>
  <c r="Q398" i="1"/>
  <c r="R414" i="1"/>
  <c r="R398" i="1" s="1"/>
  <c r="O159" i="1"/>
  <c r="O157" i="1" s="1"/>
  <c r="P216" i="1"/>
  <c r="K14" i="1"/>
  <c r="P224" i="1"/>
  <c r="L303" i="1"/>
  <c r="H322" i="1"/>
  <c r="Q252" i="1"/>
  <c r="R252" i="1" s="1"/>
  <c r="Q254" i="1"/>
  <c r="R254" i="1" s="1"/>
  <c r="P273" i="1"/>
  <c r="P265" i="1" s="1"/>
  <c r="R274" i="1"/>
  <c r="R278" i="1"/>
  <c r="G279" i="1"/>
  <c r="F279" i="1" s="1"/>
  <c r="F281" i="1"/>
  <c r="Q282" i="1"/>
  <c r="R282" i="1" s="1"/>
  <c r="Q284" i="1"/>
  <c r="R284" i="1" s="1"/>
  <c r="Q286" i="1"/>
  <c r="R286" i="1" s="1"/>
  <c r="G303" i="1"/>
  <c r="F321" i="1"/>
  <c r="R327" i="1"/>
  <c r="R308" i="1" s="1"/>
  <c r="Q308" i="1"/>
  <c r="G349" i="1"/>
  <c r="O405" i="1"/>
  <c r="O401" i="1"/>
  <c r="P409" i="1"/>
  <c r="Q298" i="1"/>
  <c r="R298" i="1" s="1"/>
  <c r="Q299" i="1"/>
  <c r="R299" i="1" s="1"/>
  <c r="Q300" i="1"/>
  <c r="R300" i="1" s="1"/>
  <c r="Q301" i="1"/>
  <c r="R301" i="1" s="1"/>
  <c r="Q302" i="1"/>
  <c r="R302" i="1" s="1"/>
  <c r="H349" i="1"/>
  <c r="F363" i="1"/>
  <c r="R365" i="1"/>
  <c r="F365" i="1" s="1"/>
  <c r="F367" i="1"/>
  <c r="F371" i="1"/>
  <c r="F375" i="1"/>
  <c r="M351" i="1"/>
  <c r="M15" i="1" s="1"/>
  <c r="M13" i="1" s="1"/>
  <c r="R381" i="1"/>
  <c r="F381" i="1" s="1"/>
  <c r="R391" i="1"/>
  <c r="F391" i="1" s="1"/>
  <c r="R393" i="1"/>
  <c r="F393" i="1" s="1"/>
  <c r="F395" i="1"/>
  <c r="R395" i="1"/>
  <c r="G397" i="1"/>
  <c r="P400" i="1"/>
  <c r="Q408" i="1"/>
  <c r="F318" i="1"/>
  <c r="F326" i="1"/>
  <c r="F335" i="1"/>
  <c r="O357" i="1"/>
  <c r="P359" i="1"/>
  <c r="F369" i="1"/>
  <c r="F373" i="1"/>
  <c r="R374" i="1"/>
  <c r="F374" i="1" s="1"/>
  <c r="Q350" i="1"/>
  <c r="F385" i="1"/>
  <c r="F389" i="1"/>
  <c r="R390" i="1"/>
  <c r="F390" i="1" s="1"/>
  <c r="R392" i="1"/>
  <c r="F392" i="1" s="1"/>
  <c r="R394" i="1"/>
  <c r="F394" i="1" s="1"/>
  <c r="Q416" i="1"/>
  <c r="R416" i="1" s="1"/>
  <c r="R323" i="1"/>
  <c r="F368" i="1"/>
  <c r="F372" i="1"/>
  <c r="F384" i="1"/>
  <c r="F388" i="1"/>
  <c r="H397" i="1"/>
  <c r="L399" i="1"/>
  <c r="L397" i="1" s="1"/>
  <c r="L405" i="1"/>
  <c r="P417" i="1"/>
  <c r="Q417" i="1" s="1"/>
  <c r="R417" i="1" s="1"/>
  <c r="Q420" i="1"/>
  <c r="R420" i="1" s="1"/>
  <c r="Q334" i="1"/>
  <c r="R334" i="1" s="1"/>
  <c r="Q342" i="1"/>
  <c r="R342" i="1" s="1"/>
  <c r="Q343" i="1"/>
  <c r="R343" i="1" s="1"/>
  <c r="Q344" i="1"/>
  <c r="Q345" i="1"/>
  <c r="R345" i="1" s="1"/>
  <c r="R310" i="1" s="1"/>
  <c r="Q346" i="1"/>
  <c r="Q347" i="1"/>
  <c r="R347" i="1" s="1"/>
  <c r="Q348" i="1"/>
  <c r="P411" i="1"/>
  <c r="P415" i="1"/>
  <c r="Q415" i="1" s="1"/>
  <c r="R415" i="1" s="1"/>
  <c r="P419" i="1"/>
  <c r="Q419" i="1" s="1"/>
  <c r="R419" i="1" s="1"/>
  <c r="F236" i="1" l="1"/>
  <c r="O24" i="1"/>
  <c r="F356" i="1"/>
  <c r="O21" i="1"/>
  <c r="R240" i="1"/>
  <c r="Q239" i="1"/>
  <c r="F353" i="1"/>
  <c r="R137" i="1"/>
  <c r="F137" i="1" s="1"/>
  <c r="F352" i="1"/>
  <c r="F355" i="1"/>
  <c r="F264" i="1"/>
  <c r="R304" i="1"/>
  <c r="F398" i="1"/>
  <c r="R268" i="1"/>
  <c r="L14" i="1"/>
  <c r="L9" i="1" s="1"/>
  <c r="Q266" i="1"/>
  <c r="F266" i="1" s="1"/>
  <c r="F268" i="1"/>
  <c r="Q268" i="1"/>
  <c r="R270" i="1"/>
  <c r="F270" i="1" s="1"/>
  <c r="Q161" i="1"/>
  <c r="O22" i="1"/>
  <c r="R275" i="1"/>
  <c r="Q267" i="1"/>
  <c r="F343" i="1"/>
  <c r="R266" i="1"/>
  <c r="F253" i="1"/>
  <c r="R277" i="1"/>
  <c r="Q269" i="1"/>
  <c r="Q28" i="1"/>
  <c r="Q140" i="1"/>
  <c r="P306" i="1"/>
  <c r="P305" i="1" s="1"/>
  <c r="P303" i="1" s="1"/>
  <c r="Q316" i="1"/>
  <c r="Q306" i="1" s="1"/>
  <c r="Q305" i="1" s="1"/>
  <c r="P263" i="1"/>
  <c r="R229" i="1"/>
  <c r="Q219" i="1"/>
  <c r="F207" i="1"/>
  <c r="F91" i="1"/>
  <c r="Q139" i="1"/>
  <c r="R161" i="1"/>
  <c r="F115" i="1"/>
  <c r="R158" i="1"/>
  <c r="F57" i="1"/>
  <c r="F195" i="1"/>
  <c r="F145" i="1"/>
  <c r="F114" i="1"/>
  <c r="F104" i="1"/>
  <c r="F200" i="1"/>
  <c r="F156" i="1"/>
  <c r="F191" i="1"/>
  <c r="F96" i="1"/>
  <c r="F97" i="1"/>
  <c r="F251" i="1"/>
  <c r="F106" i="1"/>
  <c r="K13" i="1"/>
  <c r="K9" i="1" s="1"/>
  <c r="F204" i="1"/>
  <c r="F203" i="1"/>
  <c r="Q138" i="1"/>
  <c r="I14" i="1"/>
  <c r="I13" i="1" s="1"/>
  <c r="I9" i="1" s="1"/>
  <c r="F249" i="1"/>
  <c r="F127" i="1"/>
  <c r="F108" i="1"/>
  <c r="F100" i="1"/>
  <c r="F56" i="1"/>
  <c r="Q31" i="1"/>
  <c r="F212" i="1"/>
  <c r="F40" i="1"/>
  <c r="F420" i="1"/>
  <c r="F189" i="1"/>
  <c r="R162" i="1"/>
  <c r="F181" i="1"/>
  <c r="O349" i="1"/>
  <c r="F36" i="1"/>
  <c r="Q410" i="1"/>
  <c r="P402" i="1"/>
  <c r="F19" i="1"/>
  <c r="Q304" i="1"/>
  <c r="F304" i="1" s="1"/>
  <c r="F185" i="1"/>
  <c r="Q162" i="1"/>
  <c r="R138" i="1"/>
  <c r="F103" i="1"/>
  <c r="P76" i="1"/>
  <c r="P75" i="1" s="1"/>
  <c r="P73" i="1" s="1"/>
  <c r="F197" i="1"/>
  <c r="F293" i="1"/>
  <c r="F154" i="1"/>
  <c r="F147" i="1"/>
  <c r="F208" i="1"/>
  <c r="Q223" i="1"/>
  <c r="R231" i="1"/>
  <c r="R223" i="1" s="1"/>
  <c r="F144" i="1"/>
  <c r="R136" i="1"/>
  <c r="F136" i="1" s="1"/>
  <c r="R280" i="1"/>
  <c r="R264" i="1" s="1"/>
  <c r="R346" i="1"/>
  <c r="R311" i="1" s="1"/>
  <c r="Q311" i="1"/>
  <c r="F417" i="1"/>
  <c r="R350" i="1"/>
  <c r="F416" i="1"/>
  <c r="F342" i="1"/>
  <c r="F419" i="1"/>
  <c r="F345" i="1"/>
  <c r="F286" i="1"/>
  <c r="F282" i="1"/>
  <c r="F280" i="1"/>
  <c r="F254" i="1"/>
  <c r="R316" i="1"/>
  <c r="Q314" i="1"/>
  <c r="F414" i="1"/>
  <c r="P399" i="1"/>
  <c r="F302" i="1"/>
  <c r="Q216" i="1"/>
  <c r="R238" i="1"/>
  <c r="R216" i="1" s="1"/>
  <c r="Q224" i="1"/>
  <c r="R232" i="1"/>
  <c r="R224" i="1" s="1"/>
  <c r="P159" i="1"/>
  <c r="P157" i="1" s="1"/>
  <c r="P173" i="1"/>
  <c r="Q175" i="1"/>
  <c r="R285" i="1"/>
  <c r="K213" i="1"/>
  <c r="R139" i="1"/>
  <c r="F130" i="1"/>
  <c r="F206" i="1"/>
  <c r="F193" i="1"/>
  <c r="R165" i="1"/>
  <c r="F165" i="1" s="1"/>
  <c r="F121" i="1"/>
  <c r="O305" i="1"/>
  <c r="F205" i="1"/>
  <c r="F122" i="1"/>
  <c r="R163" i="1"/>
  <c r="F149" i="1"/>
  <c r="R88" i="1"/>
  <c r="Q80" i="1"/>
  <c r="F59" i="1"/>
  <c r="F131" i="1"/>
  <c r="R87" i="1"/>
  <c r="Q79" i="1"/>
  <c r="F107" i="1"/>
  <c r="F116" i="1"/>
  <c r="F99" i="1"/>
  <c r="R89" i="1"/>
  <c r="Q81" i="1"/>
  <c r="F43" i="1"/>
  <c r="R32" i="1"/>
  <c r="J13" i="1"/>
  <c r="P403" i="1"/>
  <c r="Q411" i="1"/>
  <c r="M349" i="1"/>
  <c r="Q227" i="1"/>
  <c r="Q77" i="1"/>
  <c r="R95" i="1"/>
  <c r="R77" i="1" s="1"/>
  <c r="F169" i="1"/>
  <c r="G11" i="1"/>
  <c r="R412" i="1"/>
  <c r="R404" i="1" s="1"/>
  <c r="F404" i="1" s="1"/>
  <c r="Q404" i="1"/>
  <c r="P24" i="1"/>
  <c r="R86" i="1"/>
  <c r="R78" i="1" s="1"/>
  <c r="Q78" i="1"/>
  <c r="R31" i="1"/>
  <c r="R348" i="1"/>
  <c r="Q313" i="1"/>
  <c r="R344" i="1"/>
  <c r="Q309" i="1"/>
  <c r="F415" i="1"/>
  <c r="F323" i="1"/>
  <c r="Q359" i="1"/>
  <c r="P351" i="1"/>
  <c r="P357" i="1"/>
  <c r="F346" i="1"/>
  <c r="F334" i="1"/>
  <c r="Q409" i="1"/>
  <c r="P401" i="1"/>
  <c r="F284" i="1"/>
  <c r="P271" i="1"/>
  <c r="Q273" i="1"/>
  <c r="Q265" i="1" s="1"/>
  <c r="F252" i="1"/>
  <c r="F299" i="1"/>
  <c r="Q399" i="1"/>
  <c r="R407" i="1"/>
  <c r="F298" i="1"/>
  <c r="R234" i="1"/>
  <c r="Q226" i="1"/>
  <c r="R230" i="1"/>
  <c r="F230" i="1" s="1"/>
  <c r="Q222" i="1"/>
  <c r="G213" i="1"/>
  <c r="F194" i="1"/>
  <c r="F187" i="1"/>
  <c r="F176" i="1"/>
  <c r="F132" i="1"/>
  <c r="F128" i="1"/>
  <c r="F202" i="1"/>
  <c r="R140" i="1"/>
  <c r="F148" i="1"/>
  <c r="F123" i="1"/>
  <c r="P41" i="1"/>
  <c r="Q41" i="1" s="1"/>
  <c r="R41" i="1" s="1"/>
  <c r="F325" i="1"/>
  <c r="F250" i="1"/>
  <c r="F201" i="1"/>
  <c r="F151" i="1"/>
  <c r="F124" i="1"/>
  <c r="F120" i="1"/>
  <c r="R53" i="1"/>
  <c r="F53" i="1" s="1"/>
  <c r="Q29" i="1"/>
  <c r="F38" i="1"/>
  <c r="R30" i="1"/>
  <c r="R192" i="1"/>
  <c r="F192" i="1" s="1"/>
  <c r="Q160" i="1"/>
  <c r="Q163" i="1"/>
  <c r="F105" i="1"/>
  <c r="P22" i="1"/>
  <c r="P27" i="1"/>
  <c r="P33" i="1"/>
  <c r="Q35" i="1"/>
  <c r="F98" i="1"/>
  <c r="F55" i="1"/>
  <c r="R320" i="1"/>
  <c r="Q312" i="1"/>
  <c r="F188" i="1"/>
  <c r="R90" i="1"/>
  <c r="Q82" i="1"/>
  <c r="F129" i="1"/>
  <c r="R85" i="1"/>
  <c r="Q83" i="1"/>
  <c r="Q76" i="1"/>
  <c r="F54" i="1"/>
  <c r="J25" i="1"/>
  <c r="J11" i="1"/>
  <c r="J10" i="1" s="1"/>
  <c r="R28" i="1"/>
  <c r="F28" i="1" s="1"/>
  <c r="F67" i="1"/>
  <c r="R408" i="1"/>
  <c r="R400" i="1" s="1"/>
  <c r="Q400" i="1"/>
  <c r="F274" i="1"/>
  <c r="F301" i="1"/>
  <c r="R237" i="1"/>
  <c r="O322" i="1"/>
  <c r="P322" i="1" s="1"/>
  <c r="Q322" i="1" s="1"/>
  <c r="R322" i="1" s="1"/>
  <c r="P324" i="1"/>
  <c r="Q324" i="1" s="1"/>
  <c r="R324" i="1" s="1"/>
  <c r="Q26" i="1"/>
  <c r="R42" i="1"/>
  <c r="R26" i="1" s="1"/>
  <c r="R92" i="1"/>
  <c r="R74" i="1" s="1"/>
  <c r="Q74" i="1"/>
  <c r="F347" i="1"/>
  <c r="Q310" i="1"/>
  <c r="F310" i="1" s="1"/>
  <c r="F327" i="1"/>
  <c r="F278" i="1"/>
  <c r="P405" i="1"/>
  <c r="F308" i="1"/>
  <c r="Q225" i="1"/>
  <c r="R233" i="1"/>
  <c r="R225" i="1" s="1"/>
  <c r="Q158" i="1"/>
  <c r="Q134" i="1"/>
  <c r="R150" i="1"/>
  <c r="R134" i="1" s="1"/>
  <c r="P135" i="1"/>
  <c r="P141" i="1"/>
  <c r="Q143" i="1"/>
  <c r="P23" i="1"/>
  <c r="Q32" i="1"/>
  <c r="H214" i="1"/>
  <c r="H213" i="1" s="1"/>
  <c r="H11" i="1"/>
  <c r="H10" i="1" s="1"/>
  <c r="H9" i="1" s="1"/>
  <c r="R196" i="1"/>
  <c r="R164" i="1" s="1"/>
  <c r="Q164" i="1"/>
  <c r="F186" i="1"/>
  <c r="R283" i="1"/>
  <c r="F184" i="1"/>
  <c r="F52" i="1"/>
  <c r="Q30" i="1"/>
  <c r="L25" i="1"/>
  <c r="F232" i="1" l="1"/>
  <c r="F225" i="1"/>
  <c r="R239" i="1"/>
  <c r="F239" i="1" s="1"/>
  <c r="F240" i="1"/>
  <c r="R215" i="1"/>
  <c r="F237" i="1"/>
  <c r="F161" i="1"/>
  <c r="F140" i="1"/>
  <c r="F267" i="1"/>
  <c r="R269" i="1"/>
  <c r="F269" i="1" s="1"/>
  <c r="F277" i="1"/>
  <c r="Q263" i="1"/>
  <c r="R267" i="1"/>
  <c r="F275" i="1"/>
  <c r="F311" i="1"/>
  <c r="R219" i="1"/>
  <c r="F229" i="1"/>
  <c r="F139" i="1"/>
  <c r="J9" i="1"/>
  <c r="R29" i="1"/>
  <c r="F29" i="1" s="1"/>
  <c r="F138" i="1"/>
  <c r="F224" i="1"/>
  <c r="F31" i="1"/>
  <c r="F238" i="1"/>
  <c r="F164" i="1"/>
  <c r="F162" i="1"/>
  <c r="F86" i="1"/>
  <c r="F231" i="1"/>
  <c r="F74" i="1"/>
  <c r="Q303" i="1"/>
  <c r="F95" i="1"/>
  <c r="F223" i="1"/>
  <c r="F412" i="1"/>
  <c r="F92" i="1"/>
  <c r="Q402" i="1"/>
  <c r="R410" i="1"/>
  <c r="R402" i="1" s="1"/>
  <c r="F410" i="1"/>
  <c r="R312" i="1"/>
  <c r="F320" i="1"/>
  <c r="R399" i="1"/>
  <c r="F407" i="1"/>
  <c r="R409" i="1"/>
  <c r="R401" i="1" s="1"/>
  <c r="Q401" i="1"/>
  <c r="F401" i="1" s="1"/>
  <c r="R309" i="1"/>
  <c r="F344" i="1"/>
  <c r="F163" i="1"/>
  <c r="Q173" i="1"/>
  <c r="R173" i="1" s="1"/>
  <c r="R314" i="1"/>
  <c r="F314" i="1" s="1"/>
  <c r="R306" i="1"/>
  <c r="R305" i="1" s="1"/>
  <c r="F305" i="1" s="1"/>
  <c r="F316" i="1"/>
  <c r="F324" i="1"/>
  <c r="F26" i="1"/>
  <c r="F312" i="1"/>
  <c r="P25" i="1"/>
  <c r="F41" i="1"/>
  <c r="R222" i="1"/>
  <c r="F222" i="1" s="1"/>
  <c r="R227" i="1"/>
  <c r="F227" i="1" s="1"/>
  <c r="Q405" i="1"/>
  <c r="F400" i="1"/>
  <c r="Q351" i="1"/>
  <c r="R359" i="1"/>
  <c r="F359" i="1" s="1"/>
  <c r="Q357" i="1"/>
  <c r="Q75" i="1"/>
  <c r="Q73" i="1" s="1"/>
  <c r="F77" i="1"/>
  <c r="M9" i="1"/>
  <c r="R79" i="1"/>
  <c r="F79" i="1" s="1"/>
  <c r="F87" i="1"/>
  <c r="P21" i="1"/>
  <c r="R175" i="1"/>
  <c r="Q159" i="1"/>
  <c r="Q157" i="1" s="1"/>
  <c r="P397" i="1"/>
  <c r="F399" i="1"/>
  <c r="F408" i="1"/>
  <c r="F42" i="1"/>
  <c r="R160" i="1"/>
  <c r="F160" i="1" s="1"/>
  <c r="Q22" i="1"/>
  <c r="F30" i="1"/>
  <c r="R143" i="1"/>
  <c r="F143" i="1" s="1"/>
  <c r="Q141" i="1"/>
  <c r="Q135" i="1"/>
  <c r="Q133" i="1" s="1"/>
  <c r="G10" i="1"/>
  <c r="R81" i="1"/>
  <c r="F81" i="1" s="1"/>
  <c r="F89" i="1"/>
  <c r="R80" i="1"/>
  <c r="F80" i="1" s="1"/>
  <c r="F88" i="1"/>
  <c r="F283" i="1"/>
  <c r="F158" i="1"/>
  <c r="R76" i="1"/>
  <c r="F76" i="1" s="1"/>
  <c r="R83" i="1"/>
  <c r="F83" i="1" s="1"/>
  <c r="F85" i="1"/>
  <c r="R82" i="1"/>
  <c r="F90" i="1"/>
  <c r="R35" i="1"/>
  <c r="Q27" i="1"/>
  <c r="Q25" i="1" s="1"/>
  <c r="Q33" i="1"/>
  <c r="R226" i="1"/>
  <c r="F226" i="1" s="1"/>
  <c r="F234" i="1"/>
  <c r="R273" i="1"/>
  <c r="R265" i="1" s="1"/>
  <c r="R263" i="1" s="1"/>
  <c r="F263" i="1" s="1"/>
  <c r="Q271" i="1"/>
  <c r="F78" i="1"/>
  <c r="Q403" i="1"/>
  <c r="Q23" i="1" s="1"/>
  <c r="R411" i="1"/>
  <c r="F285" i="1"/>
  <c r="F12" i="1"/>
  <c r="F216" i="1"/>
  <c r="F150" i="1"/>
  <c r="F196" i="1"/>
  <c r="F134" i="1"/>
  <c r="Q24" i="1"/>
  <c r="F32" i="1"/>
  <c r="P133" i="1"/>
  <c r="Q21" i="1"/>
  <c r="F350" i="1"/>
  <c r="P349" i="1"/>
  <c r="F348" i="1"/>
  <c r="R313" i="1"/>
  <c r="O303" i="1"/>
  <c r="F322" i="1"/>
  <c r="F233" i="1"/>
  <c r="F215" i="1" l="1"/>
  <c r="F219" i="1"/>
  <c r="F218" i="1"/>
  <c r="F402" i="1"/>
  <c r="F306" i="1"/>
  <c r="F265" i="1"/>
  <c r="F213" i="1"/>
  <c r="R24" i="1"/>
  <c r="F24" i="1" s="1"/>
  <c r="R75" i="1"/>
  <c r="F75" i="1" s="1"/>
  <c r="R21" i="1"/>
  <c r="F21" i="1" s="1"/>
  <c r="Q397" i="1"/>
  <c r="R271" i="1"/>
  <c r="F271" i="1" s="1"/>
  <c r="F175" i="1"/>
  <c r="R159" i="1"/>
  <c r="R157" i="1" s="1"/>
  <c r="F157" i="1" s="1"/>
  <c r="R403" i="1"/>
  <c r="R23" i="1" s="1"/>
  <c r="F411" i="1"/>
  <c r="F214" i="1"/>
  <c r="F309" i="1"/>
  <c r="Q349" i="1"/>
  <c r="F173" i="1"/>
  <c r="R22" i="1"/>
  <c r="F22" i="1" s="1"/>
  <c r="F313" i="1"/>
  <c r="R33" i="1"/>
  <c r="F33" i="1" s="1"/>
  <c r="R27" i="1"/>
  <c r="F27" i="1" s="1"/>
  <c r="F403" i="1"/>
  <c r="F273" i="1"/>
  <c r="F35" i="1"/>
  <c r="G9" i="1"/>
  <c r="F10" i="1"/>
  <c r="R303" i="1"/>
  <c r="F303" i="1" s="1"/>
  <c r="F409" i="1"/>
  <c r="R397" i="1"/>
  <c r="F397" i="1" s="1"/>
  <c r="F20" i="1"/>
  <c r="F11" i="1"/>
  <c r="R141" i="1"/>
  <c r="F141" i="1" s="1"/>
  <c r="R135" i="1"/>
  <c r="R133" i="1" s="1"/>
  <c r="F133" i="1" s="1"/>
  <c r="F18" i="1"/>
  <c r="R357" i="1"/>
  <c r="F357" i="1" s="1"/>
  <c r="R351" i="1"/>
  <c r="F351" i="1" s="1"/>
  <c r="R405" i="1"/>
  <c r="F405" i="1" s="1"/>
  <c r="F82" i="1"/>
  <c r="R73" i="1" l="1"/>
  <c r="F73" i="1" s="1"/>
  <c r="F159" i="1"/>
  <c r="F23" i="1"/>
  <c r="F135" i="1"/>
  <c r="R349" i="1"/>
  <c r="F349" i="1" s="1"/>
  <c r="F14" i="1"/>
  <c r="R25" i="1"/>
  <c r="F25" i="1" s="1"/>
  <c r="F15" i="1" l="1"/>
  <c r="F9" i="1" l="1"/>
  <c r="F13" i="1"/>
</calcChain>
</file>

<file path=xl/sharedStrings.xml><?xml version="1.0" encoding="utf-8"?>
<sst xmlns="http://schemas.openxmlformats.org/spreadsheetml/2006/main" count="1239" uniqueCount="383">
  <si>
    <t xml:space="preserve">"Приложение  3                                                                                 к Программе </t>
  </si>
  <si>
    <t>Финансовое обеспечение реализации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</si>
  <si>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№ п/п</t>
  </si>
  <si>
    <t>Наименование Программы / подпрограммы / мероприятия</t>
  </si>
  <si>
    <t>Код бюджетной классификации</t>
  </si>
  <si>
    <t>Объем средств на реализацию Программы (тыс. руб.)</t>
  </si>
  <si>
    <t xml:space="preserve">  ГРБС</t>
  </si>
  <si>
    <t>ВСЕГО</t>
  </si>
  <si>
    <t>2014 год</t>
  </si>
  <si>
    <t>2015 год</t>
  </si>
  <si>
    <t>2016 год</t>
  </si>
  <si>
    <t>2017 год</t>
  </si>
  <si>
    <t xml:space="preserve">2018 год </t>
  </si>
  <si>
    <t xml:space="preserve">2019 год </t>
  </si>
  <si>
    <t xml:space="preserve">2020 год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</si>
  <si>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</si>
  <si>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Всего, в том числе:</t>
  </si>
  <si>
    <t>за счет средств федерального бюджета всего, в том числе:</t>
  </si>
  <si>
    <t>х</t>
  </si>
  <si>
    <t>807</t>
  </si>
  <si>
    <t>833</t>
  </si>
  <si>
    <t xml:space="preserve">за счет средств краевого бюджета всего, в том числе </t>
  </si>
  <si>
    <t>832</t>
  </si>
  <si>
    <t>843</t>
  </si>
  <si>
    <t>848</t>
  </si>
  <si>
    <t>854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</si>
  <si>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</si>
  <si>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</si>
  <si>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</si>
  <si>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</si>
  <si>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Кроме того, планируемые объемы обязательств федерального бюджета</t>
  </si>
  <si>
    <t>1.</t>
  </si>
  <si>
    <t>Подпрограмма 1 "Развитие растениеводства и мелиорации земель сельскохозяйственного назначения"</t>
  </si>
  <si>
    <t>за счет средств федерального бюджета</t>
  </si>
  <si>
    <t>за счет средств краевого бюджета</t>
  </si>
  <si>
    <t>1.1.</t>
  </si>
  <si>
    <t>Проведение мелиоративных мероприятий</t>
  </si>
  <si>
    <t>1.2.</t>
  </si>
  <si>
    <t>Повышение плодородия почв</t>
  </si>
  <si>
    <t>1.3.</t>
  </si>
  <si>
    <t>Поддержка отдельных подотраслей растениеводства</t>
  </si>
  <si>
    <t>1.4.</t>
  </si>
  <si>
    <t>1.5.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</si>
  <si>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</t>
  </si>
  <si>
    <t>2.</t>
  </si>
  <si>
    <t>Подпрограмма 2 "Развитие животноводства"</t>
  </si>
  <si>
    <t>за счет средств внебюджетных источников</t>
  </si>
  <si>
    <t>2.1.</t>
  </si>
  <si>
    <t>Развитие племенного дела в животноводстве</t>
  </si>
  <si>
    <t>2.2.</t>
  </si>
  <si>
    <t>Развитие производства продукции животноводства</t>
  </si>
  <si>
    <t>2.3.</t>
  </si>
  <si>
    <t>Поддержка отдельных подотраслей животноводства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</si>
  <si>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</si>
  <si>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</si>
  <si>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</si>
  <si>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</si>
  <si>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4.3.</t>
  </si>
  <si>
    <t>2.6.</t>
  </si>
  <si>
    <t>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</t>
  </si>
  <si>
    <t>3.</t>
  </si>
  <si>
    <t>Подпрограмма 3
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</si>
  <si>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</si>
  <si>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</si>
  <si>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</si>
  <si>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</si>
  <si>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4.</t>
  </si>
  <si>
    <t>Подпрограмма 4
"Техническая и технологическая модернизация, инновационное развитие агропромышленного комплекса"</t>
  </si>
  <si>
    <t>4.1.</t>
  </si>
  <si>
    <t>Государственная поддержка кредитования</t>
  </si>
  <si>
    <t>4.2.</t>
  </si>
  <si>
    <t>Создание условий для технического переоснащения агропромышленного комплекса Камчатского края</t>
  </si>
  <si>
    <t>Грантовая поддержка научных исследований в целях развития агропромышленного комплекса Камчатского края</t>
  </si>
  <si>
    <t>4.4.</t>
  </si>
  <si>
    <t>Создание условий для строительства и реконструкции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</si>
  <si>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4.5.</t>
  </si>
  <si>
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</t>
  </si>
  <si>
    <t>4.6.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</si>
  <si>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</si>
  <si>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5.</t>
  </si>
  <si>
    <t>Подпрограмма 5 "Устойчивое развитие сельских территорий"</t>
  </si>
  <si>
    <t>x</t>
  </si>
  <si>
    <t>5.1.</t>
  </si>
  <si>
    <t>Улучшение жилищных условий граждан, проживающих в сельской местности, в том числе молодых семей и молодых специалистов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</si>
  <si>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</si>
  <si>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</si>
  <si>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За счет средств федерального бюджета, в том числе:</t>
  </si>
  <si>
    <t>5.3.</t>
  </si>
  <si>
    <t>Грантовая поддержка местных инициатив граждан, проживающих в сельской местности Камчатского края</t>
  </si>
  <si>
    <t>6.</t>
  </si>
  <si>
    <t>Подпрограмма 6 "Развитие сельскохозяйственной кооперации и малых форм хозяйствования"</t>
  </si>
  <si>
    <t>6.1.</t>
  </si>
  <si>
    <t>Развитие семейных животноводческих ферм на базе крестьянских (фермерских) хозяйств и поддержка начинающих  фермеров</t>
  </si>
  <si>
    <t>6.2.</t>
  </si>
  <si>
    <t>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</si>
  <si>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6.3.</t>
  </si>
  <si>
    <t>Поддержка кредитования малых форм хозяйствования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</si>
  <si>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</si>
  <si>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</si>
  <si>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</si>
  <si>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</si>
  <si>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</si>
  <si>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</si>
  <si>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7.2.</t>
  </si>
  <si>
    <t>Повышение престижа агропромышленного комплекса в Камчатском крае</t>
  </si>
  <si>
    <t>7.3.</t>
  </si>
  <si>
    <t>Повышение уровня информационного обеспечения агропромышленного комплекса</t>
  </si>
  <si>
    <t>7.4.</t>
  </si>
  <si>
    <t>Проведение Всероссийской сельскохозяйственной переписи 2016 года</t>
  </si>
  <si>
    <t>8.</t>
  </si>
  <si>
    <t>Подпрограмма 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</si>
  <si>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</si>
  <si>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</si>
  <si>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</si>
  <si>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 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</si>
  <si>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</si>
  <si>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</si>
  <si>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</si>
  <si>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</si>
  <si>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</si>
  <si>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</si>
  <si>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9.</t>
  </si>
  <si>
    <t>Подпрограмма 9 "Обеспечение реализации Программы"</t>
  </si>
  <si>
    <t>9.1.</t>
  </si>
  <si>
    <t xml:space="preserve">Руководство и управление в сфере установленных функций органов государственной власти </t>
  </si>
  <si>
    <t>9.2.</t>
  </si>
  <si>
    <t>Выполнение научно-исследовательских работ в области растениеводства</t>
  </si>
  <si>
    <t xml:space="preserve"> "Приложение 1 к Программе</t>
  </si>
  <si>
    <t>Сведения</t>
  </si>
  <si>
    <t>№
п/п</t>
  </si>
  <si>
    <t xml:space="preserve">Наименование показателя
</t>
  </si>
  <si>
    <t>Ед. измерения</t>
  </si>
  <si>
    <t>Значения показателей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</si>
  <si>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</si>
  <si>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</si>
  <si>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</si>
  <si>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</si>
  <si>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</si>
  <si>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</si>
  <si>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</si>
  <si>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</si>
  <si>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1</t>
  </si>
  <si>
    <t xml:space="preserve">Индекс производства продукции сельского хозяйства в хозяйствах всех категорий </t>
  </si>
  <si>
    <t>% к предыдущему году</t>
  </si>
  <si>
    <t>2</t>
  </si>
  <si>
    <t xml:space="preserve">Индекс производства продукции растениеводства в хозяйствах всех категорий </t>
  </si>
  <si>
    <t>3</t>
  </si>
  <si>
    <t xml:space="preserve">Индекс производства продукции животноводства в хозяйствах всех категорий </t>
  </si>
  <si>
    <t>4</t>
  </si>
  <si>
    <t>Индекс физического объема инвестиций в основной капитал сельского хозяйства</t>
  </si>
  <si>
    <t>5</t>
  </si>
  <si>
    <t>Индекс производительности труда</t>
  </si>
  <si>
    <t>6</t>
  </si>
  <si>
    <t xml:space="preserve">Рентабельность сельскохозяйственных организаций </t>
  </si>
  <si>
    <t>%</t>
  </si>
  <si>
    <t>7</t>
  </si>
  <si>
    <t>Среднемесячная заработная плата работников сельского хозяйства (без субъектов малого предпринимательства)</t>
  </si>
  <si>
    <t>руб.</t>
  </si>
  <si>
    <t>-</t>
  </si>
  <si>
    <t>8</t>
  </si>
  <si>
    <t xml:space="preserve">Среднемесячная номинальная заработная плата в сельском хозяйстве
</t>
  </si>
  <si>
    <t>Производство картофеля</t>
  </si>
  <si>
    <t>тыс. тонн</t>
  </si>
  <si>
    <t>Валовой сбор картофеля в сельскохозяйственных организациях, крестьянских (фермерских) хозяйствах, включая индивидуальных предпринимателей</t>
  </si>
  <si>
    <t>Производство овощей</t>
  </si>
  <si>
    <t>Валовой сбор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</si>
  <si>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Валовый сбор зерновых и зернобобовых культур в хозяйствах всех категорий</t>
  </si>
  <si>
    <t>1.6.</t>
  </si>
  <si>
    <t>Посевная площадь кормовых культур по сельскохозяйственным организациям, крестьянским (фермерским) хозяйствам, включая индивидуальных предпринимателей, в районах Крайнего Севера и приравненных к ним местностях</t>
  </si>
  <si>
    <t>тыс. га</t>
  </si>
  <si>
    <t>1.7.</t>
  </si>
  <si>
    <t xml:space="preserve">Размер посевных площадей, занятых зерновыми, зернобобовыми и кормовыми сельскохозяйственными культурами </t>
  </si>
  <si>
    <t>1.8.</t>
  </si>
  <si>
    <t>Объем внесения минеральных удобрений</t>
  </si>
  <si>
    <t>тыс. тонн д.в.</t>
  </si>
  <si>
    <t>1.9.</t>
  </si>
  <si>
    <t xml:space="preserve">Доля площади, засеваемой элитными семенами, в общей площади посевов, занятой семенами сортов растений </t>
  </si>
  <si>
    <t>1.10.</t>
  </si>
  <si>
    <t>Объем произведенного семенного картофеля</t>
  </si>
  <si>
    <t>тонн</t>
  </si>
  <si>
    <t>1.11.</t>
  </si>
  <si>
    <t>Объем реализованного семенного картофеля</t>
  </si>
  <si>
    <t>1.12.</t>
  </si>
  <si>
    <t>Объем семенного картофеля, направленного на посадку (посев) в целях размножения</t>
  </si>
  <si>
    <t>Поголовье коров в хозяйствах всех категорий</t>
  </si>
  <si>
    <t>тыс. голов</t>
  </si>
  <si>
    <t>Поголовье свиней в хозяйствах всех категорий</t>
  </si>
  <si>
    <t>Поголовье птицы в хозяйствах всех категорий</t>
  </si>
  <si>
    <t>Поголовье северных оленей и маралов в сельскохозяйственных организациях, крестьянских (фермерских) хозяйствах, включая индивидуальных предпринимателей</t>
  </si>
  <si>
    <t>Производство скота и птицы на убой в хозяйствах всех категорий (в живом весе)</t>
  </si>
  <si>
    <t>Производство яйца в хозяйствах всех категорий</t>
  </si>
  <si>
    <t>млн. штук</t>
  </si>
  <si>
    <t>2.7.</t>
  </si>
  <si>
    <t>Производство молока в сельскохозяйственных организациях, крестьянских (фермерских) хозяйствах, включая индивидуальных предпринимателей</t>
  </si>
  <si>
    <t>2.8.</t>
  </si>
  <si>
    <t>Продуктивность коров в сельскохозяйственных организациях</t>
  </si>
  <si>
    <t>кг</t>
  </si>
  <si>
    <t>2.9.</t>
  </si>
  <si>
    <t xml:space="preserve">Сохранность племенного условного маточного поголовья сельскохозяйственных животных </t>
  </si>
  <si>
    <t>2.10.</t>
  </si>
  <si>
    <t>Реализация племенного молодняка крупного рогатого скота молочных и мясных пород на 100 голов маток</t>
  </si>
  <si>
    <t>2.11.</t>
  </si>
  <si>
    <t xml:space="preserve">Численность застрахованного поголовья сельскохозяйственных животных </t>
  </si>
  <si>
    <t>тыс. условных голов</t>
  </si>
  <si>
    <t>2.12.</t>
  </si>
  <si>
    <t>Производство молока в хозяйствах всех категорий</t>
  </si>
  <si>
    <t>Подпрограмма 3 "Развитие пищевой и перерабатывающей промышленности"</t>
  </si>
  <si>
    <t>Индекс производства пищевых продуктов</t>
  </si>
  <si>
    <t>Производство хлебобулочных изделий, обогащенных микронутриентами, и диетических хлебобулочных изделий</t>
  </si>
  <si>
    <t>3.3.</t>
  </si>
  <si>
    <t xml:space="preserve">Производство готовых кормов для животных </t>
  </si>
  <si>
    <t>3.4.</t>
  </si>
  <si>
    <t>Индекс цен на хлеб и хлебобулочные изделия</t>
  </si>
  <si>
    <t>Подпрограмма 4 "Техническая и технологическая модернизация, инновационное развитие агропромышленного комплекса"</t>
  </si>
  <si>
    <t xml:space="preserve">Количество приобретенной высокотехнологичной техники, оборудования  и автотранспорта организациями агропромышленного комплекса, включая индивидуальных предпринимателей 
</t>
  </si>
  <si>
    <t>единиц</t>
  </si>
  <si>
    <t>Количество семей граждан, в том числе молодых семей и молодых специалистов, проживающих в сельской местности, улучшивших жилищные условия</t>
  </si>
  <si>
    <t>семей</t>
  </si>
  <si>
    <t>48</t>
  </si>
  <si>
    <t>Ввод (приобретение) жилья для граждан, проживающих в сельской местности, всего</t>
  </si>
  <si>
    <t>тыс. кв. метров</t>
  </si>
  <si>
    <t>Ввод (приобретение) жилья для граждан, проживающих в сельской местности, в том числе для молодых семей и молодых специалистов</t>
  </si>
  <si>
    <t>5.4.</t>
  </si>
  <si>
    <t>Количество построенных сельских общеобразовательных организаций</t>
  </si>
  <si>
    <t>шт.</t>
  </si>
  <si>
    <t>5.5.</t>
  </si>
  <si>
    <t>Прирост мощности построенных сельских общеобразовательных организаций</t>
  </si>
  <si>
    <t>чел.\мест</t>
  </si>
  <si>
    <t>Количество хозяйств, созданных  начинающими   фермерами</t>
  </si>
  <si>
    <t>ед.</t>
  </si>
  <si>
    <t>Количество построенных или реконструированных семейных животноводческих ферм</t>
  </si>
  <si>
    <t>0</t>
  </si>
  <si>
    <t>Количество центров сельскохозяйственной кооперации на территориях муниципальных образований в Камчатском крае</t>
  </si>
  <si>
    <t xml:space="preserve">Повышение квалификации руководителей и специалистов организаций агропромышленного комплекса, включая индивидуальных предпринимателей </t>
  </si>
  <si>
    <t>чел.</t>
  </si>
  <si>
    <t xml:space="preserve">Целевая подготовка специалистов специалистов организаций агропромышленного комплекса , включая  индивидуальных предпринимателей </t>
  </si>
  <si>
    <t>Количество руководителей и специалистов предприятий пищевой и перерабатывающей промышленности, повысивших квалификацию или  прошедших переподготовку</t>
  </si>
  <si>
    <t>Подпрограмма 8  "Обеспечение эпизоотического и ветеринарно-санитарного благополучия"</t>
  </si>
  <si>
    <t>Количество диагностических, лабораторных исследований, проб биоматериала, вакцинаций и обработок животных, проб и исследований сельскохозяйственного сырья и продукции, объектов окружающей среды</t>
  </si>
  <si>
    <t>тыс. ед.</t>
  </si>
  <si>
    <t xml:space="preserve">Количество неблагополучных пунктов по особо опасным болезням животных </t>
  </si>
  <si>
    <t>"</t>
  </si>
  <si>
    <t xml:space="preserve">"Приложение  2 </t>
  </si>
  <si>
    <t xml:space="preserve">к Программе </t>
  </si>
  <si>
    <t>Перечень основных мероприятий государственной программы</t>
  </si>
  <si>
    <t>Камчатского края "Развитие сельского хозяйства и регулирование рынков сельскохозяйственной  продукции,</t>
  </si>
  <si>
    <t>сырья и продовольствия Камчатского края"</t>
  </si>
  <si>
    <t xml:space="preserve"> Наименование основного мероприятия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</si>
  <si>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</si>
  <si>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</si>
  <si>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</si>
  <si>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 основного мероприятия</t>
  </si>
  <si>
    <t xml:space="preserve">Связь с показателями Программы
</t>
  </si>
  <si>
    <t>начала реализации</t>
  </si>
  <si>
    <t>окончания реализации</t>
  </si>
  <si>
    <t xml:space="preserve">Министерство сельского хозяйства, пищевой и перерабатывающей промышленности Камчатского края (далее - Минсельхозпищепром Камчатского края) </t>
  </si>
  <si>
    <t xml:space="preserve">2014 </t>
  </si>
  <si>
    <t xml:space="preserve">2025 </t>
  </si>
  <si>
    <t>Сохранение, восстановление и развитие внутрихозяйственных объектов</t>
  </si>
  <si>
    <t>Увеличение числа аварийных внутрихозяйственных объектов</t>
  </si>
  <si>
    <t xml:space="preserve">Показатель 1.3 таблицы приложения 1 к Программе
</t>
  </si>
  <si>
    <t>Минсельхозпищепром Камчатского края</t>
  </si>
  <si>
    <t xml:space="preserve">Повышение плодородия почв </t>
  </si>
  <si>
    <t>Общее ухудшение состояния почв</t>
  </si>
  <si>
    <t>Показатели 1.1, 1.2, 1.8 таблицы приложения 1 к Программе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</si>
  <si>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</si>
  <si>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 xml:space="preserve">Нерациональное использование земель сельскохозяйственного назначения, уменьшение объемов производства качественной сельскохозяйственной продукции </t>
  </si>
  <si>
    <t>Показатели 1.5-1.7, 1.9  таблицы приложения 1 к Программе</t>
  </si>
  <si>
    <t>Повышение плодородия почв, сохранение и рациональное использование земель сельскохозяйственного назначения</t>
  </si>
  <si>
    <t>Показатели 1.5 - 1.7 таблицы приложения 1 к Программе</t>
  </si>
  <si>
    <t>Показатели 1.1-1.4, 1.10-1.12 таблицы приложения 1 к Программе</t>
  </si>
  <si>
    <t>Подпрограмма 2   "Развитие животноводства"</t>
  </si>
  <si>
    <t xml:space="preserve">Породное обновление животных и птицы </t>
  </si>
  <si>
    <t xml:space="preserve">Уменьшение доли породного обновления животных и птицы </t>
  </si>
  <si>
    <t xml:space="preserve">Показатель 2.9 - 2.10 таблицы приложения 1 к Программе
</t>
  </si>
  <si>
    <t>Увеличение поголовья сельскохозяйственных животных, а также производства молока, мяса и яйца</t>
  </si>
  <si>
    <t>Сокращение поголовья сельскохозяйственных животных, а также количества произведенного молока и молокопродуктов, мяса и мясопродуктов, яйца, общее ухудшение состояния в отрасли</t>
  </si>
  <si>
    <t xml:space="preserve">Показатели 2.1.-2.3, 2.5 - 2.8, 2.12 таблицы приложения 1 к Программе
</t>
  </si>
  <si>
    <t xml:space="preserve">Предоставление  государственной поддержки  сельхозтоваропроизводителям </t>
  </si>
  <si>
    <t xml:space="preserve">Показатель 2.11  таблицы приложения 1 к Программе
</t>
  </si>
  <si>
    <t xml:space="preserve">Обеспечение деятельности учреждения, предоставляющего услуги в области животноводства </t>
  </si>
  <si>
    <t xml:space="preserve">Возникновение целесообразности ликвидации учреждения, предоставляющего услуги в области животноводства  </t>
  </si>
  <si>
    <t xml:space="preserve">Показатель 2.10 таблицы приложения 1 к Программе
</t>
  </si>
  <si>
    <t xml:space="preserve">2016 </t>
  </si>
  <si>
    <t>Создание благоприятных условий для развития северного оленеводства, увеличение поголовья северных оленей</t>
  </si>
  <si>
    <t>Сокращение поголовья северных оленей  ввиду трудоемкости отрасли</t>
  </si>
  <si>
    <t xml:space="preserve">Показатель 2.4 таблицы приложения 1 к Программе
</t>
  </si>
  <si>
    <t>2014</t>
  </si>
  <si>
    <t>Увеличение производства молока</t>
  </si>
  <si>
    <t>Сокращение количества произведенного молока и молокопродуктов</t>
  </si>
  <si>
    <t xml:space="preserve">Показатели 2.7-2.8, 2.12 таблицы приложения 1 к Программе
</t>
  </si>
  <si>
    <t xml:space="preserve">Повышение продовольственной безопасности Камчатского края за счет увеличения объема продукции местного производства и количества предприятий пищевой и перерабатывающей промышленности, на которых внедрены процедуры, основанные на принципах системы анализа опасных факторов и критических точек контроля (ХАССП) </t>
  </si>
  <si>
    <t>Снижение конкурентоспособности пищевой продукции местного производства</t>
  </si>
  <si>
    <t xml:space="preserve">Показатель 3.1 таблицы приложения 1 к Программе
</t>
  </si>
  <si>
    <t>Расширение рынка сбыта региональной продукции, повышение конкурентоспособности  продукции предприятий Камчатского края, увеличение  налоговых платежей</t>
  </si>
  <si>
    <t>Снижение объемов производства пищевой продукции местного производства</t>
  </si>
  <si>
    <t xml:space="preserve">Показатели 3.2-3.4 таблицы приложения 1 к Программе
</t>
  </si>
  <si>
    <t xml:space="preserve">Государственная поддержка кредитования 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</si>
  <si>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</si>
  <si>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Снижение объемов и качества  продукции местного производства</t>
  </si>
  <si>
    <t xml:space="preserve">Показатель 4.1 таблицы приложения 1 к Программе
</t>
  </si>
  <si>
    <t>Создание условий для технического переоснащения организаций агропромышленного комплекса   в целях  расширения ассортимента и повышения качества продукции местного производства</t>
  </si>
  <si>
    <t>Техническое и технологическое отставание от передовых производств</t>
  </si>
  <si>
    <t>2017</t>
  </si>
  <si>
    <t>2025</t>
  </si>
  <si>
    <t xml:space="preserve">Увеличение количества организаций агропромышленного комплекса, приобретающих  технику и оборудование 
</t>
  </si>
  <si>
    <t>Создание условий для государственно-частного партнерства</t>
  </si>
  <si>
    <t>Улучшение инвестиционного климата, увеличение объема и доли конкурентных инвестиций в Камчатском крае</t>
  </si>
  <si>
    <t>Увеличение количества граждан, в том числе молодых семей и молодых специалистов, проживающих в сельской местности, улучшивших жилищные условия</t>
  </si>
  <si>
    <t>Ухудшение демографической ситуации на селе, увеличение оттока специалистов и квалифицированных кадров из сельской местности</t>
  </si>
  <si>
    <t xml:space="preserve">Показатель 5.1 таблицы  приложения 1 к Программе
</t>
  </si>
  <si>
    <t>Увеличение количества построенных (реконструированных) сельских общеобразовательных организаций,  сельских учреждений культурно-досуговой деятельности, а также систем водоснабжения сельских населенных пунктов</t>
  </si>
  <si>
    <t xml:space="preserve">Увеличение числа аварийных общеобразовательных  организаций, культурно-досуговых учреждений, а также общее снижение уровня благоустройства муниципального жилищного фонда </t>
  </si>
  <si>
    <t xml:space="preserve">Показатели 5.2-5.5 таблицы  приложения 1 к Программе
</t>
  </si>
  <si>
    <t xml:space="preserve">5.3. </t>
  </si>
  <si>
    <t xml:space="preserve">2015 </t>
  </si>
  <si>
    <t>Благоустройство  культурно-досуговой зоны в сельской местности</t>
  </si>
  <si>
    <t>Снижение уровня благоустройства в сельской местности</t>
  </si>
  <si>
    <t xml:space="preserve">Показатели 5.1-5.5 таблицы приложения 1 к Программе
</t>
  </si>
  <si>
    <t>Увеличение количества семейных животноводческих ферм и начинающих фермеров, стабилизация численности сельского населения</t>
  </si>
  <si>
    <t xml:space="preserve">Увеличение оттока сельского населения </t>
  </si>
  <si>
    <t xml:space="preserve">Показатель 6.2 таблицы приложения 1 к Программе
</t>
  </si>
  <si>
    <t>Прирост сельскохозяйственной продукции, произведенной малыми формами хозяйствования</t>
  </si>
  <si>
    <t>Снижение уровня прироста сельскохозяйственной продукции, произведенной малыми формами хозяйствования</t>
  </si>
  <si>
    <t xml:space="preserve">Показатель 6.1 таблицы приложения 1 к Программе
</t>
  </si>
  <si>
    <t>Рост вклада в производство сельскохозяйственной продукции</t>
  </si>
  <si>
    <t>Снижение качества сельскохозяйственной продукции</t>
  </si>
  <si>
    <t xml:space="preserve">Показатели 6.1 и 6.2 таблицы приложения 1 к Программе
</t>
  </si>
  <si>
    <t xml:space="preserve">2018 </t>
  </si>
  <si>
    <t>Увеличение количества сельскохозяйственных кооперативов</t>
  </si>
  <si>
    <t>Уменьшение количества сельскохозяйственных кооперативов</t>
  </si>
  <si>
    <t xml:space="preserve">Показатели 6.3 и 6.4 таблицы приложения 1 к Программе
</t>
  </si>
  <si>
    <t>Улучшение качественных характеристик сельскохозяйственных кадров и привлечение в отрасль молодых специалистов</t>
  </si>
  <si>
    <t>Дефицит квалифицированных кадров в сельскохозяйственном производстве</t>
  </si>
  <si>
    <t xml:space="preserve">Показатели 7.1-7.3 таблицы приложения 1 к Программе
</t>
  </si>
  <si>
    <t>Повышение инициативы и трудовой активности работников агропромышленного комплекса в Камчатском крае, повышение уровня агропромышленного производства</t>
  </si>
  <si>
    <t>Снижение уровня привлекательности сельских территорий и агропромышленного производства</t>
  </si>
  <si>
    <t xml:space="preserve">Показатели 7.1.-7.3 таблицы   приложения 1 к Программе
</t>
  </si>
  <si>
    <t xml:space="preserve">Обеспечение функционирования автоматизированной системы управления в сфере агропромышленного комплекса, повышение уровня информационной обеспеченности сельскохозяйственных товаропроизводителей </t>
  </si>
  <si>
    <t xml:space="preserve">Недостаточная информационная обеспеченность сельскохозяйственных товаропроизводителей </t>
  </si>
  <si>
    <t>Показатели 7.1-7.3 таблицы  приложения 1 к Программе</t>
  </si>
  <si>
    <t xml:space="preserve">Проведение Всероссийской сельскохозяйственной переписи 2016 года в Камчатском крае
</t>
  </si>
  <si>
    <t>2016</t>
  </si>
  <si>
    <t xml:space="preserve">Получение актуальных данных о состоянии различных показателей сельскохозяйственной отрасли на 2016 год
</t>
  </si>
  <si>
    <t xml:space="preserve">Отсутствие актуальных данных о состоянии различных показателей сельскохозяйственной отрасли на 2016 год
</t>
  </si>
  <si>
    <t xml:space="preserve">Отсутствуют
</t>
  </si>
  <si>
    <t>Агентство по ветеринарии Камчатского края</t>
  </si>
  <si>
    <t>Обеспечение благополучия Камчатского края по заразным болезням животных, в том числе общим для человека и животных</t>
  </si>
  <si>
    <t>Возникновение эпизоотии, падеж животных, введение карантинных и ограничительных мероприятий, а также возникновение угрозы жизни и здоровью населения</t>
  </si>
  <si>
    <t xml:space="preserve">Показатели 8.1 и 8.2 таблицы приложения 1 к Программе
</t>
  </si>
  <si>
    <t>Строительство объектов ветеринарного назначения</t>
  </si>
  <si>
    <t xml:space="preserve">Создание условий для обеспечения биологической и пищевой безопасности </t>
  </si>
  <si>
    <t>Возникновение угрозы распространения заразных болезней животных, в том числе передающихся через животноводческую продукцию</t>
  </si>
  <si>
    <t>Предупреждение возникновения и распространения  заразных болезней животных, защита населения от болезней, общих для человека и животных</t>
  </si>
  <si>
    <t>Возникновение очагов заразных болезней животных, снижение иммунного статуса животных, повышение экономических затрат, связанных с падежом животных</t>
  </si>
  <si>
    <t xml:space="preserve">Показатели 8.1 и  8.2 таблицы приложения 1 к Программе
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</si>
  <si>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Российской Федерации, по установлению и снятию ограничительных мероприятий (карантина)</t>
  </si>
  <si>
    <t>Отсутствие четкой системы управления и ветеринарного надзора</t>
  </si>
  <si>
    <t xml:space="preserve">Руководство и управление в сфере установленных функций органов государственной власти
</t>
  </si>
  <si>
    <t>Обеспечение выполнения целей, задач, достижения  показателей Программы в разрезе подпрограмм и основных мероприятий</t>
  </si>
  <si>
    <t>Отсутствие четкой системы управления финансовыми, трудовыми, правовыми ресурсами, а также отсутствие взаимодействия между различными органами государственной власти,  невыполнение целевых индикаторов в целом по Программе</t>
  </si>
  <si>
    <t xml:space="preserve">Показатели 1.1.-8.2 таблицы  приложения 1 к Программе
</t>
  </si>
  <si>
    <t xml:space="preserve">Выполнение научно-исследовательских работ в области растениеводства
</t>
  </si>
  <si>
    <t>Разработка и внедрение в производство  новых технологий по выращиванию сельскохозяйственных культур, борьбе с сорняками, болезнями и вредителями сельскохозяйственных культур, хранению продукции, обеспечивающих повышение урожайности и качества продукции</t>
  </si>
  <si>
    <t>Повышение рисков  утраты (гибели) урожая сельскохозяйственных культур</t>
  </si>
  <si>
    <t xml:space="preserve">Показатели 1.1, 1.2, 1.6, 1.7 таблицы  приложения 1 к Программе
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</si>
  <si>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</si>
  <si>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Министерство экономического развития и торговли Камчатского края</t>
  </si>
  <si>
    <t>2019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</si>
  <si>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</si>
  <si>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 xml:space="preserve">Отсутствие в труднодоступных районах Камчатского края с ограниченными сроками завоза грузов социально значимых продовольственных товаров первой необходимости </t>
  </si>
  <si>
    <t>5.6.</t>
  </si>
  <si>
    <t>Показатель 5.6 таблицы приложения 1 к Программе</t>
  </si>
  <si>
    <t>14277, 90</t>
  </si>
  <si>
    <t>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</si>
  <si>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Оказание несвязанной поддержки 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</si>
  <si>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 xml:space="preserve"> </t>
  </si>
  <si>
    <t>Количество созданных сельскохозяйственных кооперативов на территориях муниципальных образований в Камчатском крае</t>
  </si>
  <si>
    <t>голов</t>
  </si>
  <si>
    <t>За счет средств краевого бюджета, в том числе:</t>
  </si>
  <si>
    <t>за счет средств краевого бюджета всего, в том числе:</t>
  </si>
  <si>
    <t>о показателях (индикаторах)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 и подпрограмм Программы и их значения</t>
  </si>
  <si>
    <t>Прирост объемов завоза отдельных видов социально значимых продовольственных товаров субъектами, получившими государственную поддержку, к уровню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</si>
</sst>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0.00000"/>
    <numFmt numFmtId="166" formatCode="0.0"/>
    <numFmt numFmtId="167" formatCode="#,##0.000"/>
    <numFmt numFmtId="168" formatCode="0.000"/>
    <numFmt numFmtId="169" formatCode="0.0000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</cellStyleXfs>
  <cellXfs count="174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3" fillId="0" borderId="0" xfId="3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/>
    </xf>
    <xf numFmtId="0" fontId="9" fillId="0" borderId="0" xfId="0" applyFont="1"/>
    <xf numFmtId="10" fontId="2" fillId="2" borderId="0" xfId="2" applyNumberFormat="1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2" fontId="2" fillId="2" borderId="2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/>
    </xf>
    <xf numFmtId="168" fontId="8" fillId="2" borderId="2" xfId="0" applyNumberFormat="1" applyFont="1" applyFill="1" applyBorder="1" applyAlignment="1">
      <alignment horizontal="center" vertical="center"/>
    </xf>
    <xf numFmtId="169" fontId="2" fillId="2" borderId="2" xfId="0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wrapText="1"/>
    </xf>
    <xf numFmtId="164" fontId="11" fillId="2" borderId="0" xfId="0" applyNumberFormat="1" applyFont="1" applyFill="1" applyAlignment="1">
      <alignment wrapText="1"/>
    </xf>
    <xf numFmtId="0" fontId="10" fillId="2" borderId="0" xfId="0" applyFont="1" applyFill="1"/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/>
    <xf numFmtId="0" fontId="10" fillId="2" borderId="0" xfId="0" applyFont="1" applyFill="1" applyAlignment="1">
      <alignment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wrapText="1"/>
    </xf>
    <xf numFmtId="164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164" fontId="10" fillId="2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/>
    <xf numFmtId="164" fontId="10" fillId="2" borderId="0" xfId="0" applyNumberFormat="1" applyFont="1" applyFill="1"/>
    <xf numFmtId="0" fontId="10" fillId="2" borderId="0" xfId="0" applyFont="1" applyFill="1" applyAlignment="1">
      <alignment wrapText="1"/>
    </xf>
    <xf numFmtId="164" fontId="10" fillId="2" borderId="1" xfId="0" applyNumberFormat="1" applyFont="1" applyFill="1" applyBorder="1" applyAlignment="1">
      <alignment wrapText="1"/>
    </xf>
    <xf numFmtId="0" fontId="10" fillId="2" borderId="1" xfId="0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6" fontId="11" fillId="0" borderId="2" xfId="0" applyNumberFormat="1" applyFont="1" applyFill="1" applyBorder="1" applyAlignment="1">
      <alignment horizontal="center" vertical="top" wrapText="1"/>
    </xf>
    <xf numFmtId="16" fontId="11" fillId="2" borderId="2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top" wrapText="1"/>
    </xf>
    <xf numFmtId="49" fontId="11" fillId="2" borderId="5" xfId="0" applyNumberFormat="1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6" fontId="11" fillId="0" borderId="2" xfId="0" applyNumberFormat="1" applyFont="1" applyFill="1" applyBorder="1" applyAlignment="1">
      <alignment horizontal="center" vertical="center" wrapText="1"/>
    </xf>
    <xf numFmtId="16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center" vertical="center" wrapText="1"/>
    </xf>
    <xf numFmtId="16" fontId="11" fillId="2" borderId="7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" fontId="11" fillId="2" borderId="8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6" fontId="11" fillId="2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49" fontId="11" fillId="0" borderId="6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0" fontId="12" fillId="0" borderId="0" xfId="0" applyFont="1"/>
    <xf numFmtId="0" fontId="12" fillId="2" borderId="0" xfId="0" applyFont="1" applyFill="1"/>
    <xf numFmtId="0" fontId="12" fillId="2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2 2" xfId="3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2"/>
  <sheetViews>
    <sheetView view="pageBreakPreview" topLeftCell="B202" zoomScale="60" zoomScaleNormal="70" workbookViewId="0">
      <selection activeCell="R214" sqref="R214"/>
    </sheetView>
  </sheetViews>
  <sheetFormatPr defaultRowHeight="15" x14ac:dyDescent="0.25"/>
  <cols>
    <col min="1" max="1" width="0" hidden="1" customWidth="1"/>
    <col min="2" max="2" width="7.140625" style="60" customWidth="1"/>
    <col min="3" max="3" width="75.5703125" style="60" customWidth="1"/>
    <col min="4" max="4" width="43" style="60" customWidth="1"/>
    <col min="5" max="5" width="17.28515625" style="60" customWidth="1"/>
    <col min="6" max="6" width="19.140625" style="60" customWidth="1"/>
    <col min="7" max="9" width="18.140625" style="60" customWidth="1"/>
    <col min="10" max="13" width="17.85546875" style="60" customWidth="1"/>
    <col min="14" max="14" width="18" style="60" customWidth="1"/>
    <col min="15" max="15" width="18.28515625" style="60" customWidth="1"/>
    <col min="16" max="16" width="20" style="60" customWidth="1"/>
    <col min="17" max="17" width="19.140625" style="60" customWidth="1"/>
    <col min="18" max="18" width="21.42578125" style="60" customWidth="1"/>
    <col min="19" max="19" width="9.140625" style="60"/>
  </cols>
  <sheetData>
    <row r="1" spans="1:18" ht="16.5" x14ac:dyDescent="0.25">
      <c r="A1" s="88"/>
      <c r="B1" s="89"/>
      <c r="C1" s="90"/>
      <c r="D1" s="90"/>
      <c r="E1" s="90"/>
      <c r="F1" s="90"/>
      <c r="G1" s="90"/>
      <c r="H1" s="91"/>
      <c r="I1" s="90"/>
      <c r="J1" s="92"/>
      <c r="K1" s="93"/>
      <c r="L1" s="93"/>
      <c r="M1" s="93"/>
      <c r="N1" s="94"/>
      <c r="O1" s="94"/>
      <c r="P1" s="94"/>
      <c r="Q1" s="94"/>
      <c r="R1" s="94"/>
    </row>
    <row r="2" spans="1:18" ht="33" x14ac:dyDescent="0.25">
      <c r="A2" s="88"/>
      <c r="B2" s="89"/>
      <c r="C2" s="90"/>
      <c r="D2" s="90"/>
      <c r="E2" s="90"/>
      <c r="F2" s="90"/>
      <c r="G2" s="90"/>
      <c r="H2" s="91"/>
      <c r="I2" s="90"/>
      <c r="J2" s="92"/>
      <c r="K2" s="95"/>
      <c r="L2" s="92"/>
      <c r="M2" s="94"/>
      <c r="N2" s="94"/>
      <c r="O2" s="94"/>
      <c r="P2" s="94"/>
      <c r="Q2" s="94"/>
      <c r="R2" s="96" t="s">
        <v>0</v>
      </c>
    </row>
    <row r="3" spans="1:18" ht="16.5" x14ac:dyDescent="0.25">
      <c r="A3" s="88"/>
      <c r="B3" s="97"/>
      <c r="C3" s="98"/>
      <c r="D3" s="98"/>
      <c r="E3" s="99"/>
      <c r="F3" s="98"/>
      <c r="G3" s="98"/>
      <c r="H3" s="98"/>
      <c r="I3" s="98"/>
      <c r="J3" s="98"/>
      <c r="K3" s="100"/>
      <c r="L3" s="101"/>
      <c r="M3" s="94"/>
      <c r="N3" s="94"/>
      <c r="O3" s="94"/>
      <c r="P3" s="94"/>
      <c r="Q3" s="94"/>
      <c r="R3" s="94"/>
    </row>
    <row r="4" spans="1:18" ht="16.5" x14ac:dyDescent="0.25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18" ht="16.5" x14ac:dyDescent="0.25">
      <c r="A5" s="103"/>
      <c r="B5" s="104"/>
      <c r="C5" s="90"/>
      <c r="D5" s="90"/>
      <c r="E5" s="105"/>
      <c r="F5" s="98"/>
      <c r="G5" s="98"/>
      <c r="H5" s="98"/>
      <c r="I5" s="98"/>
      <c r="J5" s="98"/>
      <c r="K5" s="98"/>
      <c r="L5" s="98"/>
      <c r="M5" s="106"/>
      <c r="N5" s="107"/>
      <c r="O5" s="107"/>
      <c r="P5" s="107"/>
      <c r="Q5" s="107"/>
      <c r="R5" s="107"/>
    </row>
    <row r="6" spans="1:18" ht="49.5" x14ac:dyDescent="0.25">
      <c r="A6" s="108" t="s">
        <v>2</v>
      </c>
      <c r="B6" s="109" t="s">
        <v>2</v>
      </c>
      <c r="C6" s="109" t="s">
        <v>3</v>
      </c>
      <c r="D6" s="109"/>
      <c r="E6" s="110" t="s">
        <v>4</v>
      </c>
      <c r="F6" s="111" t="s">
        <v>5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3"/>
    </row>
    <row r="7" spans="1:18" ht="16.5" x14ac:dyDescent="0.25">
      <c r="A7" s="108"/>
      <c r="B7" s="109"/>
      <c r="C7" s="109"/>
      <c r="D7" s="109"/>
      <c r="E7" s="114" t="s">
        <v>6</v>
      </c>
      <c r="F7" s="110" t="s">
        <v>7</v>
      </c>
      <c r="G7" s="110" t="s">
        <v>8</v>
      </c>
      <c r="H7" s="110" t="s">
        <v>9</v>
      </c>
      <c r="I7" s="110" t="s">
        <v>10</v>
      </c>
      <c r="J7" s="110" t="s">
        <v>11</v>
      </c>
      <c r="K7" s="110" t="s">
        <v>12</v>
      </c>
      <c r="L7" s="110" t="s">
        <v>13</v>
      </c>
      <c r="M7" s="115" t="s">
        <v>14</v>
      </c>
      <c r="N7" s="116">
        <v>2021</v>
      </c>
      <c r="O7" s="116">
        <v>2022</v>
      </c>
      <c r="P7" s="116">
        <v>2023</v>
      </c>
      <c r="Q7" s="116">
        <v>2024</v>
      </c>
      <c r="R7" s="116">
        <v>2025</v>
      </c>
    </row>
    <row r="8" spans="1:18" ht="16.5" x14ac:dyDescent="0.25">
      <c r="A8" s="117">
        <v>1</v>
      </c>
      <c r="B8" s="116">
        <v>1</v>
      </c>
      <c r="C8" s="116">
        <v>2</v>
      </c>
      <c r="D8" s="116">
        <v>3</v>
      </c>
      <c r="E8" s="116">
        <v>4</v>
      </c>
      <c r="F8" s="116">
        <v>5</v>
      </c>
      <c r="G8" s="116">
        <v>6</v>
      </c>
      <c r="H8" s="116">
        <v>7</v>
      </c>
      <c r="I8" s="116">
        <v>8</v>
      </c>
      <c r="J8" s="116">
        <v>9</v>
      </c>
      <c r="K8" s="116">
        <v>10</v>
      </c>
      <c r="L8" s="116">
        <v>11</v>
      </c>
      <c r="M8" s="118">
        <v>12</v>
      </c>
      <c r="N8" s="116">
        <v>13</v>
      </c>
      <c r="O8" s="116">
        <v>14</v>
      </c>
      <c r="P8" s="116">
        <v>15</v>
      </c>
      <c r="Q8" s="116">
        <v>16</v>
      </c>
      <c r="R8" s="116">
        <v>17</v>
      </c>
    </row>
    <row r="9" spans="1:18" ht="16.5" x14ac:dyDescent="0.25">
      <c r="A9" s="119"/>
      <c r="B9" s="120"/>
      <c r="C9" s="121" t="s">
        <v>15</v>
      </c>
      <c r="D9" s="122" t="s">
        <v>16</v>
      </c>
      <c r="E9" s="123">
        <v>807</v>
      </c>
      <c r="F9" s="124">
        <f>SUM(G9:R9)</f>
        <v>16576970.318011342</v>
      </c>
      <c r="G9" s="124">
        <f t="shared" ref="G9:R9" si="0">G10+G24+G23+G21+G20+G13</f>
        <v>1440737.2626199997</v>
      </c>
      <c r="H9" s="124">
        <f t="shared" si="0"/>
        <v>1352214.3324499999</v>
      </c>
      <c r="I9" s="124">
        <f t="shared" si="0"/>
        <v>1543066.0518099999</v>
      </c>
      <c r="J9" s="124">
        <f t="shared" si="0"/>
        <v>1407728.9755599999</v>
      </c>
      <c r="K9" s="124">
        <f t="shared" si="0"/>
        <v>1551713.40228</v>
      </c>
      <c r="L9" s="124">
        <f t="shared" si="0"/>
        <v>966514.95000000007</v>
      </c>
      <c r="M9" s="125">
        <f t="shared" si="0"/>
        <v>807368.78</v>
      </c>
      <c r="N9" s="125">
        <f t="shared" si="0"/>
        <v>638690.16999999993</v>
      </c>
      <c r="O9" s="125">
        <f t="shared" si="0"/>
        <v>1631171.2210599999</v>
      </c>
      <c r="P9" s="125">
        <f t="shared" si="0"/>
        <v>1680106.3576918</v>
      </c>
      <c r="Q9" s="125">
        <f t="shared" si="0"/>
        <v>1743950.3992840885</v>
      </c>
      <c r="R9" s="124">
        <f t="shared" si="0"/>
        <v>1813708.415255452</v>
      </c>
    </row>
    <row r="10" spans="1:18" ht="33" x14ac:dyDescent="0.25">
      <c r="A10" s="119"/>
      <c r="B10" s="120"/>
      <c r="C10" s="126"/>
      <c r="D10" s="122" t="s">
        <v>17</v>
      </c>
      <c r="E10" s="127" t="s">
        <v>18</v>
      </c>
      <c r="F10" s="124">
        <f t="shared" ref="F10:F27" si="1">SUM(G10:R10)</f>
        <v>1305931.987</v>
      </c>
      <c r="G10" s="124">
        <f>G11+G12</f>
        <v>157940.785</v>
      </c>
      <c r="H10" s="124">
        <f t="shared" ref="H10:R10" si="2">H11+H12</f>
        <v>198372.40199999994</v>
      </c>
      <c r="I10" s="124">
        <f t="shared" si="2"/>
        <v>149976</v>
      </c>
      <c r="J10" s="124">
        <f t="shared" si="2"/>
        <v>121240.90000000001</v>
      </c>
      <c r="K10" s="124">
        <f t="shared" si="2"/>
        <v>175220.8</v>
      </c>
      <c r="L10" s="124">
        <f t="shared" si="2"/>
        <v>142980.19999999998</v>
      </c>
      <c r="M10" s="125">
        <f t="shared" si="2"/>
        <v>262719.09999999998</v>
      </c>
      <c r="N10" s="125">
        <f t="shared" si="2"/>
        <v>97481.799999999988</v>
      </c>
      <c r="O10" s="125">
        <f t="shared" si="2"/>
        <v>0</v>
      </c>
      <c r="P10" s="125">
        <f t="shared" si="2"/>
        <v>0</v>
      </c>
      <c r="Q10" s="125">
        <f t="shared" si="2"/>
        <v>0</v>
      </c>
      <c r="R10" s="124">
        <f t="shared" si="2"/>
        <v>0</v>
      </c>
    </row>
    <row r="11" spans="1:18" ht="16.5" x14ac:dyDescent="0.25">
      <c r="A11" s="119"/>
      <c r="B11" s="120"/>
      <c r="C11" s="126"/>
      <c r="D11" s="128"/>
      <c r="E11" s="127" t="s">
        <v>19</v>
      </c>
      <c r="F11" s="124">
        <f t="shared" si="1"/>
        <v>1175609.5869999998</v>
      </c>
      <c r="G11" s="124">
        <f t="shared" ref="G11:R11" si="3">G26+G74+G134+G158+G264+G304+G350+G398+G215</f>
        <v>157940.785</v>
      </c>
      <c r="H11" s="124">
        <f t="shared" si="3"/>
        <v>198372.40199999994</v>
      </c>
      <c r="I11" s="124">
        <f t="shared" si="3"/>
        <v>149976</v>
      </c>
      <c r="J11" s="124">
        <f t="shared" si="3"/>
        <v>121240.90000000001</v>
      </c>
      <c r="K11" s="124">
        <f t="shared" si="3"/>
        <v>175220.8</v>
      </c>
      <c r="L11" s="124">
        <f t="shared" si="3"/>
        <v>142980.19999999998</v>
      </c>
      <c r="M11" s="125">
        <f t="shared" si="3"/>
        <v>132396.69999999998</v>
      </c>
      <c r="N11" s="125">
        <f t="shared" si="3"/>
        <v>97481.799999999988</v>
      </c>
      <c r="O11" s="125">
        <f t="shared" si="3"/>
        <v>0</v>
      </c>
      <c r="P11" s="125">
        <f t="shared" si="3"/>
        <v>0</v>
      </c>
      <c r="Q11" s="125">
        <f t="shared" si="3"/>
        <v>0</v>
      </c>
      <c r="R11" s="124">
        <f t="shared" si="3"/>
        <v>0</v>
      </c>
    </row>
    <row r="12" spans="1:18" ht="16.5" x14ac:dyDescent="0.25">
      <c r="A12" s="119"/>
      <c r="B12" s="120"/>
      <c r="C12" s="121"/>
      <c r="D12" s="128"/>
      <c r="E12" s="129" t="s">
        <v>20</v>
      </c>
      <c r="F12" s="124">
        <f t="shared" si="1"/>
        <v>130322.4</v>
      </c>
      <c r="G12" s="124">
        <f>G216</f>
        <v>0</v>
      </c>
      <c r="H12" s="124">
        <f t="shared" ref="H12:R12" si="4">H216</f>
        <v>0</v>
      </c>
      <c r="I12" s="124">
        <f t="shared" si="4"/>
        <v>0</v>
      </c>
      <c r="J12" s="124">
        <f t="shared" si="4"/>
        <v>0</v>
      </c>
      <c r="K12" s="124">
        <f t="shared" si="4"/>
        <v>0</v>
      </c>
      <c r="L12" s="124">
        <f t="shared" si="4"/>
        <v>0</v>
      </c>
      <c r="M12" s="125">
        <f t="shared" si="4"/>
        <v>130322.4</v>
      </c>
      <c r="N12" s="125">
        <f t="shared" si="4"/>
        <v>0</v>
      </c>
      <c r="O12" s="125">
        <f t="shared" si="4"/>
        <v>0</v>
      </c>
      <c r="P12" s="125">
        <f t="shared" si="4"/>
        <v>0</v>
      </c>
      <c r="Q12" s="125">
        <f t="shared" si="4"/>
        <v>0</v>
      </c>
      <c r="R12" s="124">
        <f t="shared" si="4"/>
        <v>0</v>
      </c>
    </row>
    <row r="13" spans="1:18" ht="16.5" x14ac:dyDescent="0.25">
      <c r="A13" s="119"/>
      <c r="B13" s="120"/>
      <c r="C13" s="126"/>
      <c r="D13" s="130" t="s">
        <v>21</v>
      </c>
      <c r="E13" s="131" t="s">
        <v>18</v>
      </c>
      <c r="F13" s="124">
        <f t="shared" si="1"/>
        <v>14658174.47128134</v>
      </c>
      <c r="G13" s="124">
        <f t="shared" ref="G13:K13" si="5">G18+G17+G15+G14+G19</f>
        <v>1158813.5931699998</v>
      </c>
      <c r="H13" s="124">
        <f t="shared" si="5"/>
        <v>1029335.17765</v>
      </c>
      <c r="I13" s="124">
        <f t="shared" si="5"/>
        <v>1261750.2964599999</v>
      </c>
      <c r="J13" s="124">
        <f t="shared" si="5"/>
        <v>1162582.3850099999</v>
      </c>
      <c r="K13" s="124">
        <f t="shared" si="5"/>
        <v>1270124.3256999999</v>
      </c>
      <c r="L13" s="124">
        <f>L18+L17+L15+L14+L19</f>
        <v>820774.25000000012</v>
      </c>
      <c r="M13" s="125">
        <f>M18+M17+M15+M14+M19+M16</f>
        <v>544649.68000000005</v>
      </c>
      <c r="N13" s="125">
        <f t="shared" ref="N13:R13" si="6">N18+N17+N15+N14+N19+N16</f>
        <v>541208.37</v>
      </c>
      <c r="O13" s="125">
        <f t="shared" si="6"/>
        <v>1631171.2210599999</v>
      </c>
      <c r="P13" s="125">
        <f t="shared" si="6"/>
        <v>1680106.3576918</v>
      </c>
      <c r="Q13" s="125">
        <f t="shared" si="6"/>
        <v>1743950.3992840885</v>
      </c>
      <c r="R13" s="124">
        <f t="shared" si="6"/>
        <v>1813708.415255452</v>
      </c>
    </row>
    <row r="14" spans="1:18" ht="16.5" x14ac:dyDescent="0.25">
      <c r="A14" s="119"/>
      <c r="B14" s="120"/>
      <c r="C14" s="126"/>
      <c r="D14" s="130"/>
      <c r="E14" s="131" t="s">
        <v>19</v>
      </c>
      <c r="F14" s="124">
        <f t="shared" si="1"/>
        <v>13167382.853071339</v>
      </c>
      <c r="G14" s="124">
        <f>G27+G76+G135+G159+G219+G265+G306+G399</f>
        <v>995495.21316999989</v>
      </c>
      <c r="H14" s="124">
        <f>H27+H76+H135+H159+H219+H265+H306+H399</f>
        <v>857891.70874999999</v>
      </c>
      <c r="I14" s="124">
        <f>I27+I76+I135+I159+I219+I265+I306+I399</f>
        <v>1089834.7222199999</v>
      </c>
      <c r="J14" s="124">
        <f>J27+J76+J135+J159+J219+J265+J306+J399</f>
        <v>989862.13563999999</v>
      </c>
      <c r="K14" s="124">
        <f>K27+K76+K135+K159+K219+K265+K306+K399+K391</f>
        <v>1072539.46</v>
      </c>
      <c r="L14" s="124">
        <f>L27+L76+L135+L159+L219+L265+L306+L399</f>
        <v>602308.22000000009</v>
      </c>
      <c r="M14" s="124">
        <f>M27+M76+M135+M159+M219+M265+M306+M399</f>
        <v>331821.5</v>
      </c>
      <c r="N14" s="124">
        <f t="shared" ref="N14:R14" si="7">N27+N76+N135+N159+N219+N265+N306+N399</f>
        <v>358693.5</v>
      </c>
      <c r="O14" s="124">
        <f t="shared" si="7"/>
        <v>1631171.2210599999</v>
      </c>
      <c r="P14" s="124">
        <f t="shared" si="7"/>
        <v>1680106.3576918</v>
      </c>
      <c r="Q14" s="124">
        <f t="shared" si="7"/>
        <v>1743950.3992840885</v>
      </c>
      <c r="R14" s="124">
        <f t="shared" si="7"/>
        <v>1813708.415255452</v>
      </c>
    </row>
    <row r="15" spans="1:18" ht="16.5" x14ac:dyDescent="0.25">
      <c r="A15" s="119"/>
      <c r="B15" s="120"/>
      <c r="C15" s="126"/>
      <c r="D15" s="130"/>
      <c r="E15" s="131" t="s">
        <v>22</v>
      </c>
      <c r="F15" s="124">
        <f t="shared" si="1"/>
        <v>1443271.61821</v>
      </c>
      <c r="G15" s="124">
        <f>G351</f>
        <v>161118.38</v>
      </c>
      <c r="H15" s="124">
        <f t="shared" ref="H15:R15" si="8">H351</f>
        <v>169063.46889999998</v>
      </c>
      <c r="I15" s="124">
        <f t="shared" si="8"/>
        <v>170535.57423999999</v>
      </c>
      <c r="J15" s="124">
        <f>J351</f>
        <v>169340.24936999998</v>
      </c>
      <c r="K15" s="124">
        <f t="shared" si="8"/>
        <v>196204.86569999997</v>
      </c>
      <c r="L15" s="124">
        <f t="shared" si="8"/>
        <v>214166.03000000003</v>
      </c>
      <c r="M15" s="125">
        <f t="shared" si="8"/>
        <v>181328.18000000002</v>
      </c>
      <c r="N15" s="125">
        <f t="shared" si="8"/>
        <v>181514.87000000002</v>
      </c>
      <c r="O15" s="125">
        <f t="shared" si="8"/>
        <v>0</v>
      </c>
      <c r="P15" s="125">
        <f t="shared" si="8"/>
        <v>0</v>
      </c>
      <c r="Q15" s="125">
        <f t="shared" si="8"/>
        <v>0</v>
      </c>
      <c r="R15" s="124">
        <f t="shared" si="8"/>
        <v>0</v>
      </c>
    </row>
    <row r="16" spans="1:18" ht="16.5" x14ac:dyDescent="0.25">
      <c r="A16" s="119"/>
      <c r="B16" s="120"/>
      <c r="C16" s="126"/>
      <c r="D16" s="130"/>
      <c r="E16" s="131" t="s">
        <v>20</v>
      </c>
      <c r="F16" s="124">
        <f t="shared" si="1"/>
        <v>30000</v>
      </c>
      <c r="G16" s="124">
        <f>G241</f>
        <v>0</v>
      </c>
      <c r="H16" s="124">
        <f t="shared" ref="H16:R16" si="9">H241</f>
        <v>0</v>
      </c>
      <c r="I16" s="124">
        <f t="shared" si="9"/>
        <v>0</v>
      </c>
      <c r="J16" s="124">
        <f t="shared" si="9"/>
        <v>0</v>
      </c>
      <c r="K16" s="124">
        <f t="shared" si="9"/>
        <v>0</v>
      </c>
      <c r="L16" s="124">
        <f t="shared" si="9"/>
        <v>0</v>
      </c>
      <c r="M16" s="124">
        <f t="shared" si="9"/>
        <v>30000</v>
      </c>
      <c r="N16" s="124">
        <f t="shared" si="9"/>
        <v>0</v>
      </c>
      <c r="O16" s="124">
        <f t="shared" si="9"/>
        <v>0</v>
      </c>
      <c r="P16" s="124">
        <f t="shared" si="9"/>
        <v>0</v>
      </c>
      <c r="Q16" s="124">
        <f t="shared" si="9"/>
        <v>0</v>
      </c>
      <c r="R16" s="124">
        <f t="shared" si="9"/>
        <v>0</v>
      </c>
    </row>
    <row r="17" spans="1:24" ht="16.5" x14ac:dyDescent="0.25">
      <c r="A17" s="119"/>
      <c r="B17" s="120"/>
      <c r="C17" s="126"/>
      <c r="D17" s="130"/>
      <c r="E17" s="131" t="s">
        <v>23</v>
      </c>
      <c r="F17" s="124">
        <f t="shared" si="1"/>
        <v>4800</v>
      </c>
      <c r="G17" s="124">
        <f>G307+G257</f>
        <v>800</v>
      </c>
      <c r="H17" s="124">
        <f t="shared" ref="H17:R17" si="10">H307+H257</f>
        <v>1000</v>
      </c>
      <c r="I17" s="124">
        <f t="shared" si="10"/>
        <v>0</v>
      </c>
      <c r="J17" s="124">
        <f t="shared" si="10"/>
        <v>0</v>
      </c>
      <c r="K17" s="124">
        <f t="shared" si="10"/>
        <v>0</v>
      </c>
      <c r="L17" s="124">
        <f t="shared" si="10"/>
        <v>3000</v>
      </c>
      <c r="M17" s="124">
        <f t="shared" si="10"/>
        <v>0</v>
      </c>
      <c r="N17" s="124">
        <f t="shared" si="10"/>
        <v>0</v>
      </c>
      <c r="O17" s="124">
        <f t="shared" si="10"/>
        <v>0</v>
      </c>
      <c r="P17" s="124">
        <f t="shared" si="10"/>
        <v>0</v>
      </c>
      <c r="Q17" s="124">
        <f t="shared" si="10"/>
        <v>0</v>
      </c>
      <c r="R17" s="124">
        <f t="shared" si="10"/>
        <v>0</v>
      </c>
    </row>
    <row r="18" spans="1:24" ht="16.5" x14ac:dyDescent="0.25">
      <c r="A18" s="119"/>
      <c r="B18" s="120"/>
      <c r="C18" s="126"/>
      <c r="D18" s="130"/>
      <c r="E18" s="131" t="s">
        <v>24</v>
      </c>
      <c r="F18" s="124">
        <f t="shared" si="1"/>
        <v>10720</v>
      </c>
      <c r="G18" s="124">
        <f>G77</f>
        <v>1400</v>
      </c>
      <c r="H18" s="124">
        <f>H77</f>
        <v>1380</v>
      </c>
      <c r="I18" s="124">
        <f>I77</f>
        <v>1380</v>
      </c>
      <c r="J18" s="124">
        <f t="shared" ref="J18:R18" si="11">J77</f>
        <v>1380</v>
      </c>
      <c r="K18" s="124">
        <f t="shared" si="11"/>
        <v>1380</v>
      </c>
      <c r="L18" s="124">
        <f t="shared" si="11"/>
        <v>1300</v>
      </c>
      <c r="M18" s="124">
        <f t="shared" si="11"/>
        <v>1500</v>
      </c>
      <c r="N18" s="124">
        <f t="shared" si="11"/>
        <v>1000</v>
      </c>
      <c r="O18" s="124">
        <f t="shared" si="11"/>
        <v>0</v>
      </c>
      <c r="P18" s="124">
        <f t="shared" si="11"/>
        <v>0</v>
      </c>
      <c r="Q18" s="124">
        <f t="shared" si="11"/>
        <v>0</v>
      </c>
      <c r="R18" s="124">
        <f t="shared" si="11"/>
        <v>0</v>
      </c>
    </row>
    <row r="19" spans="1:24" ht="16.5" x14ac:dyDescent="0.25">
      <c r="A19" s="119"/>
      <c r="B19" s="120"/>
      <c r="C19" s="126"/>
      <c r="D19" s="130"/>
      <c r="E19" s="131" t="s">
        <v>25</v>
      </c>
      <c r="F19" s="124">
        <f t="shared" si="1"/>
        <v>2000</v>
      </c>
      <c r="G19" s="124">
        <f t="shared" ref="G19:R19" si="12">G308</f>
        <v>0</v>
      </c>
      <c r="H19" s="124">
        <f t="shared" si="12"/>
        <v>0</v>
      </c>
      <c r="I19" s="124">
        <f t="shared" si="12"/>
        <v>0</v>
      </c>
      <c r="J19" s="124">
        <f t="shared" si="12"/>
        <v>2000</v>
      </c>
      <c r="K19" s="124">
        <f t="shared" si="12"/>
        <v>0</v>
      </c>
      <c r="L19" s="124">
        <f t="shared" si="12"/>
        <v>0</v>
      </c>
      <c r="M19" s="124">
        <f t="shared" si="12"/>
        <v>0</v>
      </c>
      <c r="N19" s="124">
        <f t="shared" si="12"/>
        <v>0</v>
      </c>
      <c r="O19" s="124">
        <f t="shared" si="12"/>
        <v>0</v>
      </c>
      <c r="P19" s="124">
        <f t="shared" si="12"/>
        <v>0</v>
      </c>
      <c r="Q19" s="124">
        <f t="shared" si="12"/>
        <v>0</v>
      </c>
      <c r="R19" s="124">
        <f t="shared" si="12"/>
        <v>0</v>
      </c>
    </row>
    <row r="20" spans="1:24" ht="16.5" x14ac:dyDescent="0.25">
      <c r="A20" s="119"/>
      <c r="B20" s="120"/>
      <c r="C20" s="121"/>
      <c r="D20" s="132" t="s">
        <v>26</v>
      </c>
      <c r="E20" s="129"/>
      <c r="F20" s="124">
        <f t="shared" si="1"/>
        <v>79983.07028</v>
      </c>
      <c r="G20" s="124">
        <f t="shared" ref="G20:R20" si="13">G28+G78+G136+G160+G222+G266+G309+G352+G400</f>
        <v>7653.8394499999995</v>
      </c>
      <c r="H20" s="124">
        <f t="shared" si="13"/>
        <v>10274.299999999999</v>
      </c>
      <c r="I20" s="124">
        <f t="shared" si="13"/>
        <v>28276.555350000002</v>
      </c>
      <c r="J20" s="124">
        <f t="shared" si="13"/>
        <v>15697.536</v>
      </c>
      <c r="K20" s="124">
        <f t="shared" si="13"/>
        <v>17820.339479999999</v>
      </c>
      <c r="L20" s="124">
        <f t="shared" si="13"/>
        <v>260.5</v>
      </c>
      <c r="M20" s="124">
        <f t="shared" si="13"/>
        <v>0</v>
      </c>
      <c r="N20" s="124">
        <f t="shared" si="13"/>
        <v>0</v>
      </c>
      <c r="O20" s="124">
        <f t="shared" si="13"/>
        <v>0</v>
      </c>
      <c r="P20" s="124">
        <f t="shared" si="13"/>
        <v>0</v>
      </c>
      <c r="Q20" s="124">
        <f t="shared" si="13"/>
        <v>0</v>
      </c>
      <c r="R20" s="124">
        <f t="shared" si="13"/>
        <v>0</v>
      </c>
    </row>
    <row r="21" spans="1:24" ht="33" x14ac:dyDescent="0.25">
      <c r="A21" s="119"/>
      <c r="B21" s="120"/>
      <c r="C21" s="121"/>
      <c r="D21" s="133" t="s">
        <v>27</v>
      </c>
      <c r="E21" s="129"/>
      <c r="F21" s="124">
        <f t="shared" si="1"/>
        <v>0</v>
      </c>
      <c r="G21" s="124">
        <f t="shared" ref="G21:R21" si="14">G29+G79+G137+G161+G223+G267+G310+G353+G401</f>
        <v>0</v>
      </c>
      <c r="H21" s="124">
        <f t="shared" si="14"/>
        <v>0</v>
      </c>
      <c r="I21" s="124">
        <f t="shared" si="14"/>
        <v>0</v>
      </c>
      <c r="J21" s="124">
        <f t="shared" si="14"/>
        <v>0</v>
      </c>
      <c r="K21" s="124">
        <f t="shared" si="14"/>
        <v>0</v>
      </c>
      <c r="L21" s="124">
        <f t="shared" si="14"/>
        <v>0</v>
      </c>
      <c r="M21" s="125">
        <f t="shared" si="14"/>
        <v>0</v>
      </c>
      <c r="N21" s="125">
        <f t="shared" si="14"/>
        <v>0</v>
      </c>
      <c r="O21" s="125">
        <f t="shared" si="14"/>
        <v>0</v>
      </c>
      <c r="P21" s="125">
        <f t="shared" si="14"/>
        <v>0</v>
      </c>
      <c r="Q21" s="125">
        <f t="shared" si="14"/>
        <v>0</v>
      </c>
      <c r="R21" s="124">
        <f t="shared" si="14"/>
        <v>0</v>
      </c>
    </row>
    <row r="22" spans="1:24" ht="33" x14ac:dyDescent="0.25">
      <c r="A22" s="119"/>
      <c r="B22" s="120"/>
      <c r="C22" s="121"/>
      <c r="D22" s="133" t="s">
        <v>28</v>
      </c>
      <c r="E22" s="129"/>
      <c r="F22" s="124">
        <f t="shared" si="1"/>
        <v>0</v>
      </c>
      <c r="G22" s="124">
        <f t="shared" ref="G22:R22" si="15">G30+G80+G138+G162+G224+G268+G311+G354+G402</f>
        <v>0</v>
      </c>
      <c r="H22" s="124">
        <f t="shared" si="15"/>
        <v>0</v>
      </c>
      <c r="I22" s="124">
        <f t="shared" si="15"/>
        <v>0</v>
      </c>
      <c r="J22" s="124">
        <f t="shared" si="15"/>
        <v>0</v>
      </c>
      <c r="K22" s="124">
        <f t="shared" si="15"/>
        <v>0</v>
      </c>
      <c r="L22" s="124">
        <f t="shared" si="15"/>
        <v>0</v>
      </c>
      <c r="M22" s="125">
        <f t="shared" si="15"/>
        <v>0</v>
      </c>
      <c r="N22" s="125">
        <f t="shared" si="15"/>
        <v>0</v>
      </c>
      <c r="O22" s="125">
        <f t="shared" si="15"/>
        <v>0</v>
      </c>
      <c r="P22" s="125">
        <f t="shared" si="15"/>
        <v>0</v>
      </c>
      <c r="Q22" s="125">
        <f t="shared" si="15"/>
        <v>0</v>
      </c>
      <c r="R22" s="124">
        <f t="shared" si="15"/>
        <v>0</v>
      </c>
    </row>
    <row r="23" spans="1:24" ht="33" x14ac:dyDescent="0.25">
      <c r="A23" s="119"/>
      <c r="B23" s="120"/>
      <c r="C23" s="121"/>
      <c r="D23" s="133" t="s">
        <v>29</v>
      </c>
      <c r="E23" s="129"/>
      <c r="F23" s="124">
        <f t="shared" si="1"/>
        <v>532880.78945000004</v>
      </c>
      <c r="G23" s="124">
        <f t="shared" ref="G23:R23" si="16">G31+G81+G139+G163+G225+G269+G312+G355+G403</f>
        <v>116329.045</v>
      </c>
      <c r="H23" s="124">
        <f t="shared" si="16"/>
        <v>114232.4528</v>
      </c>
      <c r="I23" s="124">
        <f t="shared" si="16"/>
        <v>103063.2</v>
      </c>
      <c r="J23" s="124">
        <f t="shared" si="16"/>
        <v>108208.15455000001</v>
      </c>
      <c r="K23" s="124">
        <f t="shared" si="16"/>
        <v>88547.937099999996</v>
      </c>
      <c r="L23" s="124">
        <f t="shared" si="16"/>
        <v>2500</v>
      </c>
      <c r="M23" s="125">
        <f t="shared" si="16"/>
        <v>0</v>
      </c>
      <c r="N23" s="125">
        <f t="shared" si="16"/>
        <v>0</v>
      </c>
      <c r="O23" s="125">
        <f t="shared" si="16"/>
        <v>0</v>
      </c>
      <c r="P23" s="125">
        <f t="shared" si="16"/>
        <v>0</v>
      </c>
      <c r="Q23" s="125">
        <f t="shared" si="16"/>
        <v>0</v>
      </c>
      <c r="R23" s="124">
        <f t="shared" si="16"/>
        <v>0</v>
      </c>
    </row>
    <row r="24" spans="1:24" ht="49.5" x14ac:dyDescent="0.25">
      <c r="A24" s="119"/>
      <c r="B24" s="120"/>
      <c r="C24" s="121"/>
      <c r="D24" s="133" t="s">
        <v>30</v>
      </c>
      <c r="E24" s="129"/>
      <c r="F24" s="124">
        <f t="shared" si="1"/>
        <v>0</v>
      </c>
      <c r="G24" s="124">
        <f t="shared" ref="G24:R24" si="17">G32+G82+G140+G164+G226+G270+G313+G356+G404</f>
        <v>0</v>
      </c>
      <c r="H24" s="124">
        <f t="shared" si="17"/>
        <v>0</v>
      </c>
      <c r="I24" s="124">
        <f t="shared" si="17"/>
        <v>0</v>
      </c>
      <c r="J24" s="124">
        <f t="shared" si="17"/>
        <v>0</v>
      </c>
      <c r="K24" s="124">
        <f t="shared" si="17"/>
        <v>0</v>
      </c>
      <c r="L24" s="124">
        <f t="shared" si="17"/>
        <v>0</v>
      </c>
      <c r="M24" s="125">
        <f t="shared" si="17"/>
        <v>0</v>
      </c>
      <c r="N24" s="125">
        <f t="shared" si="17"/>
        <v>0</v>
      </c>
      <c r="O24" s="125">
        <f t="shared" si="17"/>
        <v>0</v>
      </c>
      <c r="P24" s="125">
        <f t="shared" si="17"/>
        <v>0</v>
      </c>
      <c r="Q24" s="125">
        <f t="shared" si="17"/>
        <v>0</v>
      </c>
      <c r="R24" s="124">
        <f t="shared" si="17"/>
        <v>0</v>
      </c>
    </row>
    <row r="25" spans="1:24" ht="16.5" x14ac:dyDescent="0.25">
      <c r="A25" s="134" t="s">
        <v>31</v>
      </c>
      <c r="B25" s="135" t="s">
        <v>31</v>
      </c>
      <c r="C25" s="136" t="s">
        <v>32</v>
      </c>
      <c r="D25" s="133" t="s">
        <v>16</v>
      </c>
      <c r="E25" s="123"/>
      <c r="F25" s="124">
        <f t="shared" si="1"/>
        <v>900626.34988200001</v>
      </c>
      <c r="G25" s="124">
        <f>SUM(G26:G32)</f>
        <v>72654.344060000003</v>
      </c>
      <c r="H25" s="124">
        <f>SUM(H26:H32)</f>
        <v>85525.474289999984</v>
      </c>
      <c r="I25" s="124">
        <f>SUM(I26:I32)</f>
        <v>81117.072</v>
      </c>
      <c r="J25" s="124">
        <f t="shared" ref="J25:R25" si="18">SUM(J26:J32)</f>
        <v>83180.788650000002</v>
      </c>
      <c r="K25" s="124">
        <f t="shared" si="18"/>
        <v>81896.624179999984</v>
      </c>
      <c r="L25" s="124">
        <f t="shared" si="18"/>
        <v>47093.18303</v>
      </c>
      <c r="M25" s="125">
        <f t="shared" si="18"/>
        <v>7247.3684199999998</v>
      </c>
      <c r="N25" s="125">
        <f>SUM(N26:N32)</f>
        <v>7247.3684199999998</v>
      </c>
      <c r="O25" s="125">
        <f t="shared" si="18"/>
        <v>103220</v>
      </c>
      <c r="P25" s="125">
        <f t="shared" si="18"/>
        <v>106316.59999999999</v>
      </c>
      <c r="Q25" s="125">
        <f t="shared" si="18"/>
        <v>110356.6308</v>
      </c>
      <c r="R25" s="124">
        <f t="shared" si="18"/>
        <v>114770.89603199999</v>
      </c>
    </row>
    <row r="26" spans="1:24" ht="33" x14ac:dyDescent="0.25">
      <c r="A26" s="134"/>
      <c r="B26" s="135"/>
      <c r="C26" s="136"/>
      <c r="D26" s="133" t="s">
        <v>33</v>
      </c>
      <c r="E26" s="129" t="s">
        <v>19</v>
      </c>
      <c r="F26" s="124">
        <f t="shared" si="1"/>
        <v>126231.5</v>
      </c>
      <c r="G26" s="124">
        <f>G34+G42+G50+G58+G66</f>
        <v>24714.400000000001</v>
      </c>
      <c r="H26" s="124">
        <f t="shared" ref="H26:J26" si="19">H34+H42+H50+H58+H66</f>
        <v>35834.799999999996</v>
      </c>
      <c r="I26" s="124">
        <f t="shared" si="19"/>
        <v>25003.999999999996</v>
      </c>
      <c r="J26" s="124">
        <f t="shared" si="19"/>
        <v>7394.7</v>
      </c>
      <c r="K26" s="124">
        <f>K34+K42+K50+K58+K66</f>
        <v>12628.599999999999</v>
      </c>
      <c r="L26" s="124">
        <f t="shared" ref="L26" si="20">L34+L42+L50+L58+L66</f>
        <v>6885</v>
      </c>
      <c r="M26" s="125">
        <f>M34+M42+M50+M58+M66</f>
        <v>6885</v>
      </c>
      <c r="N26" s="125">
        <f t="shared" ref="N26:R26" si="21">N34+N42+N50+N58+N66</f>
        <v>6885</v>
      </c>
      <c r="O26" s="125">
        <f t="shared" si="21"/>
        <v>0</v>
      </c>
      <c r="P26" s="125">
        <f t="shared" si="21"/>
        <v>0</v>
      </c>
      <c r="Q26" s="125">
        <f t="shared" si="21"/>
        <v>0</v>
      </c>
      <c r="R26" s="124">
        <f t="shared" si="21"/>
        <v>0</v>
      </c>
    </row>
    <row r="27" spans="1:24" ht="16.5" x14ac:dyDescent="0.25">
      <c r="A27" s="134"/>
      <c r="B27" s="135"/>
      <c r="C27" s="136"/>
      <c r="D27" s="133" t="s">
        <v>34</v>
      </c>
      <c r="E27" s="129" t="s">
        <v>19</v>
      </c>
      <c r="F27" s="124">
        <f t="shared" si="1"/>
        <v>772981.41453200008</v>
      </c>
      <c r="G27" s="124">
        <f t="shared" ref="G27:R32" si="22">G35+G43+G51+G59+G67</f>
        <v>47263.749060000002</v>
      </c>
      <c r="H27" s="124">
        <f t="shared" si="22"/>
        <v>49164.523489999992</v>
      </c>
      <c r="I27" s="124">
        <f t="shared" si="22"/>
        <v>56009.087</v>
      </c>
      <c r="J27" s="124">
        <f>J35+J43+J51+J59+J67</f>
        <v>75678.984100000001</v>
      </c>
      <c r="K27" s="124">
        <f t="shared" si="22"/>
        <v>69268.024179999993</v>
      </c>
      <c r="L27" s="124">
        <f t="shared" si="22"/>
        <v>40208.18303</v>
      </c>
      <c r="M27" s="125">
        <f t="shared" si="22"/>
        <v>362.36842000000001</v>
      </c>
      <c r="N27" s="125">
        <f t="shared" si="22"/>
        <v>362.36842000000001</v>
      </c>
      <c r="O27" s="125">
        <f t="shared" si="22"/>
        <v>103220</v>
      </c>
      <c r="P27" s="125">
        <f t="shared" si="22"/>
        <v>106316.59999999999</v>
      </c>
      <c r="Q27" s="125">
        <f t="shared" si="22"/>
        <v>110356.6308</v>
      </c>
      <c r="R27" s="124">
        <f t="shared" si="22"/>
        <v>114770.89603199999</v>
      </c>
    </row>
    <row r="28" spans="1:24" ht="16.5" x14ac:dyDescent="0.25">
      <c r="A28" s="134"/>
      <c r="B28" s="135"/>
      <c r="C28" s="136"/>
      <c r="D28" s="133" t="s">
        <v>26</v>
      </c>
      <c r="E28" s="129"/>
      <c r="F28" s="124">
        <f t="shared" ref="F28:F32" si="23">SUM(G28:R28)</f>
        <v>0</v>
      </c>
      <c r="G28" s="124">
        <f t="shared" si="22"/>
        <v>0</v>
      </c>
      <c r="H28" s="124">
        <f t="shared" si="22"/>
        <v>0</v>
      </c>
      <c r="I28" s="124">
        <f t="shared" si="22"/>
        <v>0</v>
      </c>
      <c r="J28" s="124">
        <f t="shared" si="22"/>
        <v>0</v>
      </c>
      <c r="K28" s="124">
        <f t="shared" si="22"/>
        <v>0</v>
      </c>
      <c r="L28" s="124">
        <f t="shared" si="22"/>
        <v>0</v>
      </c>
      <c r="M28" s="125">
        <f t="shared" si="22"/>
        <v>0</v>
      </c>
      <c r="N28" s="125">
        <f t="shared" si="22"/>
        <v>0</v>
      </c>
      <c r="O28" s="125">
        <f t="shared" si="22"/>
        <v>0</v>
      </c>
      <c r="P28" s="125">
        <f t="shared" si="22"/>
        <v>0</v>
      </c>
      <c r="Q28" s="125">
        <f t="shared" si="22"/>
        <v>0</v>
      </c>
      <c r="R28" s="124">
        <f t="shared" si="22"/>
        <v>0</v>
      </c>
    </row>
    <row r="29" spans="1:24" ht="33" x14ac:dyDescent="0.25">
      <c r="A29" s="134"/>
      <c r="B29" s="135"/>
      <c r="C29" s="136"/>
      <c r="D29" s="133" t="s">
        <v>27</v>
      </c>
      <c r="E29" s="129"/>
      <c r="F29" s="124">
        <f>SUM(G29:R29)</f>
        <v>0</v>
      </c>
      <c r="G29" s="124">
        <f t="shared" si="22"/>
        <v>0</v>
      </c>
      <c r="H29" s="124">
        <f t="shared" si="22"/>
        <v>0</v>
      </c>
      <c r="I29" s="124">
        <f t="shared" si="22"/>
        <v>0</v>
      </c>
      <c r="J29" s="124">
        <f t="shared" si="22"/>
        <v>0</v>
      </c>
      <c r="K29" s="124">
        <f t="shared" si="22"/>
        <v>0</v>
      </c>
      <c r="L29" s="124">
        <f t="shared" si="22"/>
        <v>0</v>
      </c>
      <c r="M29" s="125">
        <f t="shared" si="22"/>
        <v>0</v>
      </c>
      <c r="N29" s="125">
        <f t="shared" si="22"/>
        <v>0</v>
      </c>
      <c r="O29" s="125">
        <f t="shared" si="22"/>
        <v>0</v>
      </c>
      <c r="P29" s="125">
        <f t="shared" si="22"/>
        <v>0</v>
      </c>
      <c r="Q29" s="125">
        <f t="shared" si="22"/>
        <v>0</v>
      </c>
      <c r="R29" s="124">
        <f t="shared" si="22"/>
        <v>0</v>
      </c>
    </row>
    <row r="30" spans="1:24" ht="33" x14ac:dyDescent="0.25">
      <c r="A30" s="134"/>
      <c r="B30" s="135"/>
      <c r="C30" s="136"/>
      <c r="D30" s="133" t="s">
        <v>28</v>
      </c>
      <c r="E30" s="129"/>
      <c r="F30" s="124">
        <f t="shared" si="23"/>
        <v>0</v>
      </c>
      <c r="G30" s="124">
        <f t="shared" si="22"/>
        <v>0</v>
      </c>
      <c r="H30" s="124">
        <f t="shared" si="22"/>
        <v>0</v>
      </c>
      <c r="I30" s="124">
        <f t="shared" si="22"/>
        <v>0</v>
      </c>
      <c r="J30" s="124">
        <f t="shared" si="22"/>
        <v>0</v>
      </c>
      <c r="K30" s="124">
        <f t="shared" si="22"/>
        <v>0</v>
      </c>
      <c r="L30" s="124">
        <f t="shared" si="22"/>
        <v>0</v>
      </c>
      <c r="M30" s="125">
        <f t="shared" si="22"/>
        <v>0</v>
      </c>
      <c r="N30" s="125">
        <f t="shared" si="22"/>
        <v>0</v>
      </c>
      <c r="O30" s="125">
        <f t="shared" si="22"/>
        <v>0</v>
      </c>
      <c r="P30" s="125">
        <f t="shared" si="22"/>
        <v>0</v>
      </c>
      <c r="Q30" s="125">
        <f t="shared" si="22"/>
        <v>0</v>
      </c>
      <c r="R30" s="124">
        <f t="shared" si="22"/>
        <v>0</v>
      </c>
    </row>
    <row r="31" spans="1:24" ht="33" x14ac:dyDescent="0.25">
      <c r="A31" s="134"/>
      <c r="B31" s="135"/>
      <c r="C31" s="136"/>
      <c r="D31" s="133" t="s">
        <v>29</v>
      </c>
      <c r="E31" s="129"/>
      <c r="F31" s="124">
        <f t="shared" si="23"/>
        <v>1413.43535</v>
      </c>
      <c r="G31" s="124">
        <f t="shared" si="22"/>
        <v>676.19500000000005</v>
      </c>
      <c r="H31" s="124">
        <f t="shared" si="22"/>
        <v>526.1508</v>
      </c>
      <c r="I31" s="124">
        <f t="shared" si="22"/>
        <v>103.985</v>
      </c>
      <c r="J31" s="124">
        <f t="shared" si="22"/>
        <v>107.10455</v>
      </c>
      <c r="K31" s="124">
        <f t="shared" si="22"/>
        <v>0</v>
      </c>
      <c r="L31" s="124">
        <f t="shared" si="22"/>
        <v>0</v>
      </c>
      <c r="M31" s="125">
        <f t="shared" si="22"/>
        <v>0</v>
      </c>
      <c r="N31" s="125">
        <f t="shared" si="22"/>
        <v>0</v>
      </c>
      <c r="O31" s="125">
        <f t="shared" si="22"/>
        <v>0</v>
      </c>
      <c r="P31" s="125">
        <f t="shared" si="22"/>
        <v>0</v>
      </c>
      <c r="Q31" s="125">
        <f t="shared" si="22"/>
        <v>0</v>
      </c>
      <c r="R31" s="124">
        <f t="shared" si="22"/>
        <v>0</v>
      </c>
      <c r="X31" t="s">
        <v>376</v>
      </c>
    </row>
    <row r="32" spans="1:24" ht="49.5" x14ac:dyDescent="0.25">
      <c r="A32" s="134"/>
      <c r="B32" s="135"/>
      <c r="C32" s="136"/>
      <c r="D32" s="133" t="s">
        <v>30</v>
      </c>
      <c r="E32" s="129"/>
      <c r="F32" s="124">
        <f t="shared" si="23"/>
        <v>0</v>
      </c>
      <c r="G32" s="124">
        <f t="shared" si="22"/>
        <v>0</v>
      </c>
      <c r="H32" s="124">
        <f t="shared" si="22"/>
        <v>0</v>
      </c>
      <c r="I32" s="124">
        <f t="shared" si="22"/>
        <v>0</v>
      </c>
      <c r="J32" s="124">
        <f t="shared" si="22"/>
        <v>0</v>
      </c>
      <c r="K32" s="124">
        <f t="shared" si="22"/>
        <v>0</v>
      </c>
      <c r="L32" s="124">
        <f t="shared" si="22"/>
        <v>0</v>
      </c>
      <c r="M32" s="125">
        <f>M40+M48+M56+M64+M72</f>
        <v>0</v>
      </c>
      <c r="N32" s="125">
        <f>N40+N48+N56+N64+N72</f>
        <v>0</v>
      </c>
      <c r="O32" s="125">
        <f t="shared" si="22"/>
        <v>0</v>
      </c>
      <c r="P32" s="125">
        <f t="shared" si="22"/>
        <v>0</v>
      </c>
      <c r="Q32" s="125">
        <f t="shared" si="22"/>
        <v>0</v>
      </c>
      <c r="R32" s="124">
        <f t="shared" si="22"/>
        <v>0</v>
      </c>
    </row>
    <row r="33" spans="1:18" ht="16.5" x14ac:dyDescent="0.25">
      <c r="A33" s="137" t="s">
        <v>35</v>
      </c>
      <c r="B33" s="138" t="s">
        <v>35</v>
      </c>
      <c r="C33" s="139" t="s">
        <v>36</v>
      </c>
      <c r="D33" s="140" t="s">
        <v>16</v>
      </c>
      <c r="E33" s="123"/>
      <c r="F33" s="141">
        <f>SUM(G33:R33)</f>
        <v>79082.748889999988</v>
      </c>
      <c r="G33" s="141">
        <f>SUM(G34:G40)</f>
        <v>8679.0110000000004</v>
      </c>
      <c r="H33" s="141">
        <f>SUM(H34:H40)</f>
        <v>8968.2088000000003</v>
      </c>
      <c r="I33" s="141">
        <f>SUM(I34:I40)</f>
        <v>5533.5519999999997</v>
      </c>
      <c r="J33" s="141">
        <f t="shared" ref="J33:R33" si="24">SUM(J34:J40)</f>
        <v>6107.1028500000002</v>
      </c>
      <c r="K33" s="141">
        <f t="shared" si="24"/>
        <v>6000</v>
      </c>
      <c r="L33" s="141">
        <f t="shared" si="24"/>
        <v>0</v>
      </c>
      <c r="M33" s="142">
        <f t="shared" si="24"/>
        <v>0</v>
      </c>
      <c r="N33" s="142">
        <f t="shared" si="24"/>
        <v>0</v>
      </c>
      <c r="O33" s="142">
        <f t="shared" si="24"/>
        <v>10400</v>
      </c>
      <c r="P33" s="142">
        <f t="shared" si="24"/>
        <v>10712</v>
      </c>
      <c r="Q33" s="142">
        <f t="shared" si="24"/>
        <v>11119.056</v>
      </c>
      <c r="R33" s="141">
        <f t="shared" si="24"/>
        <v>11563.818240000001</v>
      </c>
    </row>
    <row r="34" spans="1:18" ht="33" x14ac:dyDescent="0.25">
      <c r="A34" s="137"/>
      <c r="B34" s="138"/>
      <c r="C34" s="139"/>
      <c r="D34" s="140" t="s">
        <v>33</v>
      </c>
      <c r="E34" s="143" t="s">
        <v>19</v>
      </c>
      <c r="F34" s="141">
        <f t="shared" ref="F34:F39" si="25">SUM(G34:R34)</f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2">
        <v>0</v>
      </c>
      <c r="N34" s="142">
        <v>0</v>
      </c>
      <c r="O34" s="142">
        <v>0</v>
      </c>
      <c r="P34" s="142">
        <v>0</v>
      </c>
      <c r="Q34" s="142">
        <v>0</v>
      </c>
      <c r="R34" s="141">
        <v>0</v>
      </c>
    </row>
    <row r="35" spans="1:18" ht="16.5" x14ac:dyDescent="0.25">
      <c r="A35" s="137"/>
      <c r="B35" s="138"/>
      <c r="C35" s="139"/>
      <c r="D35" s="140" t="s">
        <v>34</v>
      </c>
      <c r="E35" s="143" t="s">
        <v>19</v>
      </c>
      <c r="F35" s="141">
        <f t="shared" si="25"/>
        <v>77669.313540000003</v>
      </c>
      <c r="G35" s="141">
        <v>8002.8159999999998</v>
      </c>
      <c r="H35" s="141">
        <v>8442.0580000000009</v>
      </c>
      <c r="I35" s="141">
        <v>5429.567</v>
      </c>
      <c r="J35" s="141">
        <v>5999.9983000000002</v>
      </c>
      <c r="K35" s="141">
        <v>6000</v>
      </c>
      <c r="L35" s="141">
        <v>0</v>
      </c>
      <c r="M35" s="142">
        <v>0</v>
      </c>
      <c r="N35" s="142">
        <v>0</v>
      </c>
      <c r="O35" s="142">
        <v>10400</v>
      </c>
      <c r="P35" s="142">
        <f>O35*3%+O35</f>
        <v>10712</v>
      </c>
      <c r="Q35" s="142">
        <f>P35*3.8%+P35</f>
        <v>11119.056</v>
      </c>
      <c r="R35" s="141">
        <f>Q35*4%+Q35</f>
        <v>11563.818240000001</v>
      </c>
    </row>
    <row r="36" spans="1:18" ht="16.5" x14ac:dyDescent="0.25">
      <c r="A36" s="137"/>
      <c r="B36" s="138"/>
      <c r="C36" s="139"/>
      <c r="D36" s="140" t="s">
        <v>26</v>
      </c>
      <c r="E36" s="143"/>
      <c r="F36" s="141">
        <f t="shared" si="25"/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2">
        <v>0</v>
      </c>
      <c r="N36" s="142">
        <v>0</v>
      </c>
      <c r="O36" s="142">
        <v>0</v>
      </c>
      <c r="P36" s="142">
        <f t="shared" ref="P36:P72" si="26">O36*3%+O36</f>
        <v>0</v>
      </c>
      <c r="Q36" s="142">
        <f t="shared" ref="Q36:Q72" si="27">P36*3.8%+P36</f>
        <v>0</v>
      </c>
      <c r="R36" s="141">
        <f t="shared" ref="R36:R72" si="28">Q36*4%+Q36</f>
        <v>0</v>
      </c>
    </row>
    <row r="37" spans="1:18" ht="33" x14ac:dyDescent="0.25">
      <c r="A37" s="137"/>
      <c r="B37" s="138"/>
      <c r="C37" s="139"/>
      <c r="D37" s="140" t="s">
        <v>27</v>
      </c>
      <c r="E37" s="143"/>
      <c r="F37" s="141">
        <f t="shared" si="25"/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2">
        <v>0</v>
      </c>
      <c r="N37" s="142">
        <v>0</v>
      </c>
      <c r="O37" s="142">
        <v>0</v>
      </c>
      <c r="P37" s="142">
        <f t="shared" si="26"/>
        <v>0</v>
      </c>
      <c r="Q37" s="142">
        <f t="shared" si="27"/>
        <v>0</v>
      </c>
      <c r="R37" s="141">
        <f t="shared" si="28"/>
        <v>0</v>
      </c>
    </row>
    <row r="38" spans="1:18" ht="16.5" x14ac:dyDescent="0.25">
      <c r="A38" s="137"/>
      <c r="B38" s="138"/>
      <c r="C38" s="139"/>
      <c r="D38" s="140" t="s">
        <v>28</v>
      </c>
      <c r="E38" s="143"/>
      <c r="F38" s="141">
        <f t="shared" si="25"/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2">
        <v>0</v>
      </c>
      <c r="N38" s="142">
        <v>0</v>
      </c>
      <c r="O38" s="142">
        <v>0</v>
      </c>
      <c r="P38" s="142">
        <f t="shared" si="26"/>
        <v>0</v>
      </c>
      <c r="Q38" s="142">
        <f t="shared" si="27"/>
        <v>0</v>
      </c>
      <c r="R38" s="141">
        <f t="shared" si="28"/>
        <v>0</v>
      </c>
    </row>
    <row r="39" spans="1:18" ht="33" x14ac:dyDescent="0.25">
      <c r="A39" s="137"/>
      <c r="B39" s="138"/>
      <c r="C39" s="139"/>
      <c r="D39" s="140" t="s">
        <v>29</v>
      </c>
      <c r="E39" s="143"/>
      <c r="F39" s="141">
        <f t="shared" si="25"/>
        <v>1413.43535</v>
      </c>
      <c r="G39" s="141">
        <v>676.19500000000005</v>
      </c>
      <c r="H39" s="141">
        <v>526.1508</v>
      </c>
      <c r="I39" s="141">
        <v>103.985</v>
      </c>
      <c r="J39" s="141">
        <v>107.10455</v>
      </c>
      <c r="K39" s="141">
        <v>0</v>
      </c>
      <c r="L39" s="141">
        <v>0</v>
      </c>
      <c r="M39" s="142">
        <v>0</v>
      </c>
      <c r="N39" s="144">
        <v>0</v>
      </c>
      <c r="O39" s="144">
        <v>0</v>
      </c>
      <c r="P39" s="142">
        <f t="shared" si="26"/>
        <v>0</v>
      </c>
      <c r="Q39" s="142">
        <f t="shared" si="27"/>
        <v>0</v>
      </c>
      <c r="R39" s="141">
        <f t="shared" si="28"/>
        <v>0</v>
      </c>
    </row>
    <row r="40" spans="1:18" ht="33" x14ac:dyDescent="0.25">
      <c r="A40" s="137"/>
      <c r="B40" s="138"/>
      <c r="C40" s="139"/>
      <c r="D40" s="140" t="s">
        <v>30</v>
      </c>
      <c r="E40" s="143"/>
      <c r="F40" s="141">
        <f>SUM(G40:R40)</f>
        <v>0</v>
      </c>
      <c r="G40" s="141">
        <v>0</v>
      </c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2">
        <v>0</v>
      </c>
      <c r="N40" s="142">
        <v>0</v>
      </c>
      <c r="O40" s="142">
        <v>0</v>
      </c>
      <c r="P40" s="142">
        <f t="shared" si="26"/>
        <v>0</v>
      </c>
      <c r="Q40" s="142">
        <f t="shared" si="27"/>
        <v>0</v>
      </c>
      <c r="R40" s="141">
        <f t="shared" si="28"/>
        <v>0</v>
      </c>
    </row>
    <row r="41" spans="1:18" ht="16.5" x14ac:dyDescent="0.25">
      <c r="A41" s="137" t="s">
        <v>37</v>
      </c>
      <c r="B41" s="145" t="s">
        <v>37</v>
      </c>
      <c r="C41" s="139" t="s">
        <v>38</v>
      </c>
      <c r="D41" s="140" t="s">
        <v>16</v>
      </c>
      <c r="E41" s="143"/>
      <c r="F41" s="141">
        <f>SUM(G41:R41)</f>
        <v>414858.40486800001</v>
      </c>
      <c r="G41" s="141">
        <f>SUM(G42:G48)</f>
        <v>27490.936000000002</v>
      </c>
      <c r="H41" s="141">
        <f>SUM(H42:H48)</f>
        <v>27398.796490000001</v>
      </c>
      <c r="I41" s="141">
        <f>SUM(I42:I48)</f>
        <v>32970.816999999995</v>
      </c>
      <c r="J41" s="141">
        <f t="shared" ref="J41:O41" si="29">SUM(J42:J48)</f>
        <v>39632.437839999999</v>
      </c>
      <c r="K41" s="141">
        <f t="shared" si="29"/>
        <v>36670.622009999999</v>
      </c>
      <c r="L41" s="141">
        <f t="shared" si="29"/>
        <v>22961.449479999999</v>
      </c>
      <c r="M41" s="142">
        <f t="shared" si="29"/>
        <v>0</v>
      </c>
      <c r="N41" s="142">
        <f t="shared" si="29"/>
        <v>0</v>
      </c>
      <c r="O41" s="142">
        <f t="shared" si="29"/>
        <v>54080</v>
      </c>
      <c r="P41" s="142">
        <f t="shared" si="26"/>
        <v>55702.400000000001</v>
      </c>
      <c r="Q41" s="142">
        <f t="shared" si="27"/>
        <v>57819.091200000003</v>
      </c>
      <c r="R41" s="141">
        <f t="shared" si="28"/>
        <v>60131.854848000003</v>
      </c>
    </row>
    <row r="42" spans="1:18" ht="33" x14ac:dyDescent="0.25">
      <c r="A42" s="137"/>
      <c r="B42" s="146"/>
      <c r="C42" s="139"/>
      <c r="D42" s="140" t="s">
        <v>33</v>
      </c>
      <c r="E42" s="143" t="s">
        <v>19</v>
      </c>
      <c r="F42" s="141">
        <f t="shared" ref="F42:F47" si="30">SUM(G42:R42)</f>
        <v>0</v>
      </c>
      <c r="G42" s="141">
        <v>0</v>
      </c>
      <c r="H42" s="141">
        <v>0</v>
      </c>
      <c r="I42" s="141">
        <v>0</v>
      </c>
      <c r="J42" s="141">
        <v>0</v>
      </c>
      <c r="K42" s="141">
        <v>0</v>
      </c>
      <c r="L42" s="141">
        <v>0</v>
      </c>
      <c r="M42" s="142">
        <v>0</v>
      </c>
      <c r="N42" s="142">
        <v>0</v>
      </c>
      <c r="O42" s="142">
        <v>0</v>
      </c>
      <c r="P42" s="142">
        <f t="shared" si="26"/>
        <v>0</v>
      </c>
      <c r="Q42" s="142">
        <f t="shared" si="27"/>
        <v>0</v>
      </c>
      <c r="R42" s="141">
        <f t="shared" si="28"/>
        <v>0</v>
      </c>
    </row>
    <row r="43" spans="1:18" ht="16.5" x14ac:dyDescent="0.25">
      <c r="A43" s="137"/>
      <c r="B43" s="146"/>
      <c r="C43" s="139"/>
      <c r="D43" s="140" t="s">
        <v>34</v>
      </c>
      <c r="E43" s="143" t="s">
        <v>19</v>
      </c>
      <c r="F43" s="141">
        <f t="shared" si="30"/>
        <v>414858.40486800001</v>
      </c>
      <c r="G43" s="141">
        <v>27490.936000000002</v>
      </c>
      <c r="H43" s="141">
        <v>27398.796490000001</v>
      </c>
      <c r="I43" s="141">
        <v>32970.816999999995</v>
      </c>
      <c r="J43" s="141">
        <v>39632.437839999999</v>
      </c>
      <c r="K43" s="141">
        <v>36670.622009999999</v>
      </c>
      <c r="L43" s="141">
        <v>22961.449479999999</v>
      </c>
      <c r="M43" s="142">
        <v>0</v>
      </c>
      <c r="N43" s="142">
        <v>0</v>
      </c>
      <c r="O43" s="142">
        <v>54080</v>
      </c>
      <c r="P43" s="142">
        <f t="shared" si="26"/>
        <v>55702.400000000001</v>
      </c>
      <c r="Q43" s="142">
        <f t="shared" si="27"/>
        <v>57819.091200000003</v>
      </c>
      <c r="R43" s="141">
        <f t="shared" si="28"/>
        <v>60131.854848000003</v>
      </c>
    </row>
    <row r="44" spans="1:18" ht="16.5" x14ac:dyDescent="0.25">
      <c r="A44" s="137"/>
      <c r="B44" s="146"/>
      <c r="C44" s="139"/>
      <c r="D44" s="140" t="s">
        <v>26</v>
      </c>
      <c r="E44" s="143"/>
      <c r="F44" s="141">
        <f t="shared" si="30"/>
        <v>0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2">
        <v>0</v>
      </c>
      <c r="N44" s="142">
        <v>0</v>
      </c>
      <c r="O44" s="142">
        <v>0</v>
      </c>
      <c r="P44" s="142">
        <f t="shared" si="26"/>
        <v>0</v>
      </c>
      <c r="Q44" s="142">
        <f t="shared" si="27"/>
        <v>0</v>
      </c>
      <c r="R44" s="141">
        <f t="shared" si="28"/>
        <v>0</v>
      </c>
    </row>
    <row r="45" spans="1:18" ht="33" x14ac:dyDescent="0.25">
      <c r="A45" s="137"/>
      <c r="B45" s="146"/>
      <c r="C45" s="139"/>
      <c r="D45" s="140" t="s">
        <v>27</v>
      </c>
      <c r="E45" s="143"/>
      <c r="F45" s="141">
        <f t="shared" si="30"/>
        <v>0</v>
      </c>
      <c r="G45" s="141">
        <v>0</v>
      </c>
      <c r="H45" s="141">
        <v>0</v>
      </c>
      <c r="I45" s="141">
        <v>0</v>
      </c>
      <c r="J45" s="141">
        <v>0</v>
      </c>
      <c r="K45" s="141">
        <v>0</v>
      </c>
      <c r="L45" s="141">
        <v>0</v>
      </c>
      <c r="M45" s="142">
        <v>0</v>
      </c>
      <c r="N45" s="142">
        <v>0</v>
      </c>
      <c r="O45" s="142">
        <v>0</v>
      </c>
      <c r="P45" s="142">
        <f t="shared" si="26"/>
        <v>0</v>
      </c>
      <c r="Q45" s="142">
        <f t="shared" si="27"/>
        <v>0</v>
      </c>
      <c r="R45" s="141">
        <f t="shared" si="28"/>
        <v>0</v>
      </c>
    </row>
    <row r="46" spans="1:18" ht="16.5" x14ac:dyDescent="0.25">
      <c r="A46" s="137"/>
      <c r="B46" s="146"/>
      <c r="C46" s="139"/>
      <c r="D46" s="140" t="s">
        <v>28</v>
      </c>
      <c r="E46" s="143"/>
      <c r="F46" s="141">
        <f t="shared" si="30"/>
        <v>0</v>
      </c>
      <c r="G46" s="141">
        <v>0</v>
      </c>
      <c r="H46" s="141">
        <v>0</v>
      </c>
      <c r="I46" s="141">
        <v>0</v>
      </c>
      <c r="J46" s="141">
        <v>0</v>
      </c>
      <c r="K46" s="141">
        <v>0</v>
      </c>
      <c r="L46" s="141">
        <v>0</v>
      </c>
      <c r="M46" s="142">
        <v>0</v>
      </c>
      <c r="N46" s="142">
        <v>0</v>
      </c>
      <c r="O46" s="142">
        <v>0</v>
      </c>
      <c r="P46" s="142">
        <f t="shared" si="26"/>
        <v>0</v>
      </c>
      <c r="Q46" s="142">
        <f t="shared" si="27"/>
        <v>0</v>
      </c>
      <c r="R46" s="141">
        <f t="shared" si="28"/>
        <v>0</v>
      </c>
    </row>
    <row r="47" spans="1:18" ht="33" x14ac:dyDescent="0.25">
      <c r="A47" s="137"/>
      <c r="B47" s="146"/>
      <c r="C47" s="139"/>
      <c r="D47" s="140" t="s">
        <v>29</v>
      </c>
      <c r="E47" s="143"/>
      <c r="F47" s="141">
        <f t="shared" si="30"/>
        <v>0</v>
      </c>
      <c r="G47" s="141">
        <v>0</v>
      </c>
      <c r="H47" s="141">
        <v>0</v>
      </c>
      <c r="I47" s="141">
        <v>0</v>
      </c>
      <c r="J47" s="141">
        <v>0</v>
      </c>
      <c r="K47" s="141">
        <v>0</v>
      </c>
      <c r="L47" s="141">
        <v>0</v>
      </c>
      <c r="M47" s="142">
        <v>0</v>
      </c>
      <c r="N47" s="142">
        <v>0</v>
      </c>
      <c r="O47" s="142">
        <v>0</v>
      </c>
      <c r="P47" s="142">
        <f t="shared" si="26"/>
        <v>0</v>
      </c>
      <c r="Q47" s="142">
        <f t="shared" si="27"/>
        <v>0</v>
      </c>
      <c r="R47" s="141">
        <f t="shared" si="28"/>
        <v>0</v>
      </c>
    </row>
    <row r="48" spans="1:18" ht="33" x14ac:dyDescent="0.25">
      <c r="A48" s="137"/>
      <c r="B48" s="147"/>
      <c r="C48" s="139"/>
      <c r="D48" s="140" t="s">
        <v>30</v>
      </c>
      <c r="E48" s="143"/>
      <c r="F48" s="141">
        <f>SUM(G48:R48)</f>
        <v>0</v>
      </c>
      <c r="G48" s="141">
        <v>0</v>
      </c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2">
        <v>0</v>
      </c>
      <c r="N48" s="142">
        <v>0</v>
      </c>
      <c r="O48" s="142">
        <v>0</v>
      </c>
      <c r="P48" s="142">
        <f t="shared" si="26"/>
        <v>0</v>
      </c>
      <c r="Q48" s="142">
        <f t="shared" si="27"/>
        <v>0</v>
      </c>
      <c r="R48" s="141">
        <f t="shared" si="28"/>
        <v>0</v>
      </c>
    </row>
    <row r="49" spans="1:18" ht="16.5" x14ac:dyDescent="0.25">
      <c r="A49" s="137" t="s">
        <v>39</v>
      </c>
      <c r="B49" s="138" t="s">
        <v>39</v>
      </c>
      <c r="C49" s="139" t="s">
        <v>40</v>
      </c>
      <c r="D49" s="140" t="s">
        <v>16</v>
      </c>
      <c r="E49" s="143"/>
      <c r="F49" s="141">
        <f t="shared" ref="F49:F72" si="31">SUM(G49:R49)</f>
        <v>357320.76842399995</v>
      </c>
      <c r="G49" s="141">
        <f>SUM(G50:G56)</f>
        <v>36484.397060000003</v>
      </c>
      <c r="H49" s="141">
        <f>SUM(H50:H56)</f>
        <v>49158.468999999997</v>
      </c>
      <c r="I49" s="141">
        <f>SUM(I50:I56)</f>
        <v>42612.702999999994</v>
      </c>
      <c r="J49" s="141">
        <f t="shared" ref="J49:O49" si="32">SUM(J50:J56)</f>
        <v>28586.54796</v>
      </c>
      <c r="K49" s="141">
        <f t="shared" si="32"/>
        <v>25932.739010000001</v>
      </c>
      <c r="L49" s="141">
        <f t="shared" si="32"/>
        <v>16884.365129999998</v>
      </c>
      <c r="M49" s="142">
        <f t="shared" si="32"/>
        <v>0</v>
      </c>
      <c r="N49" s="142">
        <f t="shared" si="32"/>
        <v>0</v>
      </c>
      <c r="O49" s="142">
        <f t="shared" si="32"/>
        <v>37440</v>
      </c>
      <c r="P49" s="142">
        <f t="shared" si="26"/>
        <v>38563.199999999997</v>
      </c>
      <c r="Q49" s="142">
        <f t="shared" si="27"/>
        <v>40028.601599999995</v>
      </c>
      <c r="R49" s="141">
        <f t="shared" si="28"/>
        <v>41629.745663999995</v>
      </c>
    </row>
    <row r="50" spans="1:18" ht="33" x14ac:dyDescent="0.25">
      <c r="A50" s="137"/>
      <c r="B50" s="138"/>
      <c r="C50" s="139"/>
      <c r="D50" s="140" t="s">
        <v>33</v>
      </c>
      <c r="E50" s="143" t="s">
        <v>19</v>
      </c>
      <c r="F50" s="141">
        <f t="shared" si="31"/>
        <v>85553.2</v>
      </c>
      <c r="G50" s="141">
        <v>24714.400000000001</v>
      </c>
      <c r="H50" s="141">
        <v>35834.799999999996</v>
      </c>
      <c r="I50" s="141">
        <v>25003.999999999996</v>
      </c>
      <c r="J50" s="141">
        <f>7394.7-455.52008-830.15621-6109.02371</f>
        <v>0</v>
      </c>
      <c r="K50" s="141">
        <v>0</v>
      </c>
      <c r="L50" s="141">
        <v>0</v>
      </c>
      <c r="M50" s="142">
        <v>0</v>
      </c>
      <c r="N50" s="142">
        <v>0</v>
      </c>
      <c r="O50" s="142">
        <v>0</v>
      </c>
      <c r="P50" s="142">
        <f t="shared" si="26"/>
        <v>0</v>
      </c>
      <c r="Q50" s="142">
        <f t="shared" si="27"/>
        <v>0</v>
      </c>
      <c r="R50" s="141">
        <f t="shared" si="28"/>
        <v>0</v>
      </c>
    </row>
    <row r="51" spans="1:18" ht="16.5" x14ac:dyDescent="0.25">
      <c r="A51" s="137"/>
      <c r="B51" s="138"/>
      <c r="C51" s="139"/>
      <c r="D51" s="140" t="s">
        <v>34</v>
      </c>
      <c r="E51" s="143" t="s">
        <v>19</v>
      </c>
      <c r="F51" s="141">
        <f t="shared" si="31"/>
        <v>271767.568424</v>
      </c>
      <c r="G51" s="141">
        <v>11769.99706</v>
      </c>
      <c r="H51" s="141">
        <v>13323.668999999998</v>
      </c>
      <c r="I51" s="141">
        <v>17608.703000000001</v>
      </c>
      <c r="J51" s="141">
        <v>28586.54796</v>
      </c>
      <c r="K51" s="141">
        <v>25932.739010000001</v>
      </c>
      <c r="L51" s="141">
        <v>16884.365129999998</v>
      </c>
      <c r="M51" s="142">
        <v>0</v>
      </c>
      <c r="N51" s="142">
        <v>0</v>
      </c>
      <c r="O51" s="142">
        <v>37440</v>
      </c>
      <c r="P51" s="142">
        <f t="shared" si="26"/>
        <v>38563.199999999997</v>
      </c>
      <c r="Q51" s="142">
        <f t="shared" si="27"/>
        <v>40028.601599999995</v>
      </c>
      <c r="R51" s="141">
        <f t="shared" si="28"/>
        <v>41629.745663999995</v>
      </c>
    </row>
    <row r="52" spans="1:18" ht="16.5" x14ac:dyDescent="0.25">
      <c r="A52" s="137"/>
      <c r="B52" s="138"/>
      <c r="C52" s="139"/>
      <c r="D52" s="140" t="s">
        <v>26</v>
      </c>
      <c r="E52" s="143"/>
      <c r="F52" s="141">
        <f t="shared" si="31"/>
        <v>0</v>
      </c>
      <c r="G52" s="141">
        <v>0</v>
      </c>
      <c r="H52" s="141">
        <v>0</v>
      </c>
      <c r="I52" s="141">
        <v>0</v>
      </c>
      <c r="J52" s="141">
        <v>0</v>
      </c>
      <c r="K52" s="141">
        <v>0</v>
      </c>
      <c r="L52" s="141">
        <v>0</v>
      </c>
      <c r="M52" s="142">
        <v>0</v>
      </c>
      <c r="N52" s="142">
        <v>0</v>
      </c>
      <c r="O52" s="142">
        <v>0</v>
      </c>
      <c r="P52" s="142">
        <f t="shared" si="26"/>
        <v>0</v>
      </c>
      <c r="Q52" s="142">
        <f t="shared" si="27"/>
        <v>0</v>
      </c>
      <c r="R52" s="141">
        <f t="shared" si="28"/>
        <v>0</v>
      </c>
    </row>
    <row r="53" spans="1:18" ht="33" x14ac:dyDescent="0.25">
      <c r="A53" s="137"/>
      <c r="B53" s="138"/>
      <c r="C53" s="139"/>
      <c r="D53" s="140" t="s">
        <v>27</v>
      </c>
      <c r="E53" s="143"/>
      <c r="F53" s="141">
        <f t="shared" si="31"/>
        <v>0</v>
      </c>
      <c r="G53" s="141">
        <v>0</v>
      </c>
      <c r="H53" s="141">
        <v>0</v>
      </c>
      <c r="I53" s="141">
        <v>0</v>
      </c>
      <c r="J53" s="141">
        <v>0</v>
      </c>
      <c r="K53" s="141">
        <v>0</v>
      </c>
      <c r="L53" s="141">
        <v>0</v>
      </c>
      <c r="M53" s="142">
        <v>0</v>
      </c>
      <c r="N53" s="142">
        <v>0</v>
      </c>
      <c r="O53" s="142">
        <v>0</v>
      </c>
      <c r="P53" s="142">
        <f t="shared" si="26"/>
        <v>0</v>
      </c>
      <c r="Q53" s="142">
        <f t="shared" si="27"/>
        <v>0</v>
      </c>
      <c r="R53" s="141">
        <f t="shared" si="28"/>
        <v>0</v>
      </c>
    </row>
    <row r="54" spans="1:18" ht="16.5" x14ac:dyDescent="0.25">
      <c r="A54" s="137"/>
      <c r="B54" s="138"/>
      <c r="C54" s="139"/>
      <c r="D54" s="140" t="s">
        <v>28</v>
      </c>
      <c r="E54" s="143"/>
      <c r="F54" s="141">
        <f t="shared" si="31"/>
        <v>0</v>
      </c>
      <c r="G54" s="141">
        <v>0</v>
      </c>
      <c r="H54" s="141">
        <v>0</v>
      </c>
      <c r="I54" s="141">
        <v>0</v>
      </c>
      <c r="J54" s="141">
        <v>0</v>
      </c>
      <c r="K54" s="141">
        <v>0</v>
      </c>
      <c r="L54" s="141">
        <v>0</v>
      </c>
      <c r="M54" s="142">
        <v>0</v>
      </c>
      <c r="N54" s="142">
        <v>0</v>
      </c>
      <c r="O54" s="142">
        <v>0</v>
      </c>
      <c r="P54" s="142">
        <f t="shared" si="26"/>
        <v>0</v>
      </c>
      <c r="Q54" s="142">
        <f t="shared" si="27"/>
        <v>0</v>
      </c>
      <c r="R54" s="141">
        <f t="shared" si="28"/>
        <v>0</v>
      </c>
    </row>
    <row r="55" spans="1:18" ht="33" x14ac:dyDescent="0.25">
      <c r="A55" s="137"/>
      <c r="B55" s="138"/>
      <c r="C55" s="139"/>
      <c r="D55" s="140" t="s">
        <v>29</v>
      </c>
      <c r="E55" s="143"/>
      <c r="F55" s="141">
        <f t="shared" si="31"/>
        <v>0</v>
      </c>
      <c r="G55" s="141">
        <v>0</v>
      </c>
      <c r="H55" s="141">
        <v>0</v>
      </c>
      <c r="I55" s="141">
        <v>0</v>
      </c>
      <c r="J55" s="141">
        <v>0</v>
      </c>
      <c r="K55" s="141">
        <v>0</v>
      </c>
      <c r="L55" s="141">
        <v>0</v>
      </c>
      <c r="M55" s="142">
        <v>0</v>
      </c>
      <c r="N55" s="142">
        <v>0</v>
      </c>
      <c r="O55" s="142">
        <v>0</v>
      </c>
      <c r="P55" s="142">
        <f t="shared" si="26"/>
        <v>0</v>
      </c>
      <c r="Q55" s="142">
        <f t="shared" si="27"/>
        <v>0</v>
      </c>
      <c r="R55" s="141">
        <f t="shared" si="28"/>
        <v>0</v>
      </c>
    </row>
    <row r="56" spans="1:18" ht="33" x14ac:dyDescent="0.25">
      <c r="A56" s="137"/>
      <c r="B56" s="138"/>
      <c r="C56" s="139"/>
      <c r="D56" s="140" t="s">
        <v>30</v>
      </c>
      <c r="E56" s="143"/>
      <c r="F56" s="141">
        <f t="shared" si="31"/>
        <v>0</v>
      </c>
      <c r="G56" s="141">
        <v>0</v>
      </c>
      <c r="H56" s="141">
        <v>0</v>
      </c>
      <c r="I56" s="141">
        <v>0</v>
      </c>
      <c r="J56" s="141">
        <v>0</v>
      </c>
      <c r="K56" s="141">
        <v>0</v>
      </c>
      <c r="L56" s="141">
        <v>0</v>
      </c>
      <c r="M56" s="142">
        <v>0</v>
      </c>
      <c r="N56" s="142">
        <v>0</v>
      </c>
      <c r="O56" s="142">
        <v>0</v>
      </c>
      <c r="P56" s="142">
        <f t="shared" si="26"/>
        <v>0</v>
      </c>
      <c r="Q56" s="142">
        <f t="shared" si="27"/>
        <v>0</v>
      </c>
      <c r="R56" s="141">
        <f t="shared" si="28"/>
        <v>0</v>
      </c>
    </row>
    <row r="57" spans="1:18" ht="16.5" x14ac:dyDescent="0.25">
      <c r="A57" s="137" t="s">
        <v>39</v>
      </c>
      <c r="B57" s="138" t="s">
        <v>41</v>
      </c>
      <c r="C57" s="139" t="s">
        <v>374</v>
      </c>
      <c r="D57" s="140" t="s">
        <v>16</v>
      </c>
      <c r="E57" s="143"/>
      <c r="F57" s="141">
        <f t="shared" si="31"/>
        <v>44753.375823999988</v>
      </c>
      <c r="G57" s="141">
        <f>SUM(G58:G64)</f>
        <v>0</v>
      </c>
      <c r="H57" s="141">
        <f>SUM(H58:H64)</f>
        <v>0</v>
      </c>
      <c r="I57" s="141">
        <f>SUM(I58:I64)</f>
        <v>0</v>
      </c>
      <c r="J57" s="141">
        <f t="shared" ref="J57:O57" si="33">SUM(J58:J64)</f>
        <v>7315.3199800000002</v>
      </c>
      <c r="K57" s="141">
        <f t="shared" si="33"/>
        <v>11316.463159999999</v>
      </c>
      <c r="L57" s="141">
        <f t="shared" si="33"/>
        <v>7247.3684199999998</v>
      </c>
      <c r="M57" s="142">
        <f t="shared" si="33"/>
        <v>7247.3684199999998</v>
      </c>
      <c r="N57" s="142">
        <f t="shared" si="33"/>
        <v>7247.3684199999998</v>
      </c>
      <c r="O57" s="142">
        <f t="shared" si="33"/>
        <v>1040</v>
      </c>
      <c r="P57" s="142">
        <f t="shared" si="26"/>
        <v>1071.2</v>
      </c>
      <c r="Q57" s="142">
        <f t="shared" si="27"/>
        <v>1111.9056</v>
      </c>
      <c r="R57" s="141">
        <f t="shared" si="28"/>
        <v>1156.3818240000001</v>
      </c>
    </row>
    <row r="58" spans="1:18" ht="33" x14ac:dyDescent="0.25">
      <c r="A58" s="137"/>
      <c r="B58" s="138"/>
      <c r="C58" s="139"/>
      <c r="D58" s="140" t="s">
        <v>33</v>
      </c>
      <c r="E58" s="143" t="s">
        <v>19</v>
      </c>
      <c r="F58" s="141">
        <f t="shared" si="31"/>
        <v>37514.779370000004</v>
      </c>
      <c r="G58" s="141">
        <v>0</v>
      </c>
      <c r="H58" s="141">
        <v>0</v>
      </c>
      <c r="I58" s="141">
        <v>0</v>
      </c>
      <c r="J58" s="141">
        <v>6109.1393699999999</v>
      </c>
      <c r="K58" s="141">
        <f>9237.34+1513.3</f>
        <v>10750.64</v>
      </c>
      <c r="L58" s="141">
        <v>6885</v>
      </c>
      <c r="M58" s="141">
        <v>6885</v>
      </c>
      <c r="N58" s="141">
        <v>6885</v>
      </c>
      <c r="O58" s="142">
        <v>0</v>
      </c>
      <c r="P58" s="142">
        <f t="shared" si="26"/>
        <v>0</v>
      </c>
      <c r="Q58" s="142">
        <f t="shared" si="27"/>
        <v>0</v>
      </c>
      <c r="R58" s="141">
        <f t="shared" si="28"/>
        <v>0</v>
      </c>
    </row>
    <row r="59" spans="1:18" ht="16.5" x14ac:dyDescent="0.25">
      <c r="A59" s="137"/>
      <c r="B59" s="138"/>
      <c r="C59" s="139"/>
      <c r="D59" s="140" t="s">
        <v>34</v>
      </c>
      <c r="E59" s="143" t="s">
        <v>19</v>
      </c>
      <c r="F59" s="141">
        <f t="shared" si="31"/>
        <v>7238.5964539999995</v>
      </c>
      <c r="G59" s="141">
        <v>0</v>
      </c>
      <c r="H59" s="141">
        <v>0</v>
      </c>
      <c r="I59" s="141">
        <v>0</v>
      </c>
      <c r="J59" s="141">
        <v>1206.1806099999999</v>
      </c>
      <c r="K59" s="141">
        <v>565.82316000000003</v>
      </c>
      <c r="L59" s="141">
        <v>362.36842000000001</v>
      </c>
      <c r="M59" s="141">
        <v>362.36842000000001</v>
      </c>
      <c r="N59" s="141">
        <v>362.36842000000001</v>
      </c>
      <c r="O59" s="142">
        <v>1040</v>
      </c>
      <c r="P59" s="142">
        <f t="shared" si="26"/>
        <v>1071.2</v>
      </c>
      <c r="Q59" s="142">
        <f t="shared" si="27"/>
        <v>1111.9056</v>
      </c>
      <c r="R59" s="141">
        <f t="shared" si="28"/>
        <v>1156.3818240000001</v>
      </c>
    </row>
    <row r="60" spans="1:18" ht="16.5" x14ac:dyDescent="0.25">
      <c r="A60" s="137"/>
      <c r="B60" s="138"/>
      <c r="C60" s="139"/>
      <c r="D60" s="140" t="s">
        <v>26</v>
      </c>
      <c r="E60" s="143"/>
      <c r="F60" s="141">
        <f t="shared" si="31"/>
        <v>0</v>
      </c>
      <c r="G60" s="141">
        <v>0</v>
      </c>
      <c r="H60" s="141">
        <v>0</v>
      </c>
      <c r="I60" s="141">
        <v>0</v>
      </c>
      <c r="J60" s="141">
        <v>0</v>
      </c>
      <c r="K60" s="141">
        <v>0</v>
      </c>
      <c r="L60" s="141">
        <v>0</v>
      </c>
      <c r="M60" s="142">
        <v>0</v>
      </c>
      <c r="N60" s="142">
        <v>0</v>
      </c>
      <c r="O60" s="142">
        <v>0</v>
      </c>
      <c r="P60" s="142">
        <f t="shared" si="26"/>
        <v>0</v>
      </c>
      <c r="Q60" s="142">
        <f t="shared" si="27"/>
        <v>0</v>
      </c>
      <c r="R60" s="141">
        <f t="shared" si="28"/>
        <v>0</v>
      </c>
    </row>
    <row r="61" spans="1:18" ht="33" x14ac:dyDescent="0.25">
      <c r="A61" s="137"/>
      <c r="B61" s="138"/>
      <c r="C61" s="139"/>
      <c r="D61" s="140" t="s">
        <v>27</v>
      </c>
      <c r="E61" s="143"/>
      <c r="F61" s="141">
        <f t="shared" si="31"/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0</v>
      </c>
      <c r="L61" s="141">
        <v>0</v>
      </c>
      <c r="M61" s="142">
        <v>0</v>
      </c>
      <c r="N61" s="142">
        <v>0</v>
      </c>
      <c r="O61" s="142">
        <v>0</v>
      </c>
      <c r="P61" s="142">
        <f t="shared" si="26"/>
        <v>0</v>
      </c>
      <c r="Q61" s="142">
        <f t="shared" si="27"/>
        <v>0</v>
      </c>
      <c r="R61" s="141">
        <f t="shared" si="28"/>
        <v>0</v>
      </c>
    </row>
    <row r="62" spans="1:18" ht="16.5" x14ac:dyDescent="0.25">
      <c r="A62" s="137"/>
      <c r="B62" s="138"/>
      <c r="C62" s="139"/>
      <c r="D62" s="140" t="s">
        <v>28</v>
      </c>
      <c r="E62" s="143"/>
      <c r="F62" s="141">
        <f t="shared" si="31"/>
        <v>0</v>
      </c>
      <c r="G62" s="141">
        <v>0</v>
      </c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2">
        <v>0</v>
      </c>
      <c r="N62" s="142">
        <v>0</v>
      </c>
      <c r="O62" s="142">
        <v>0</v>
      </c>
      <c r="P62" s="142">
        <f t="shared" si="26"/>
        <v>0</v>
      </c>
      <c r="Q62" s="142">
        <f t="shared" si="27"/>
        <v>0</v>
      </c>
      <c r="R62" s="141">
        <f t="shared" si="28"/>
        <v>0</v>
      </c>
    </row>
    <row r="63" spans="1:18" ht="33" x14ac:dyDescent="0.25">
      <c r="A63" s="137"/>
      <c r="B63" s="138"/>
      <c r="C63" s="139"/>
      <c r="D63" s="140" t="s">
        <v>29</v>
      </c>
      <c r="E63" s="143"/>
      <c r="F63" s="141">
        <f t="shared" si="31"/>
        <v>0</v>
      </c>
      <c r="G63" s="141">
        <v>0</v>
      </c>
      <c r="H63" s="141">
        <v>0</v>
      </c>
      <c r="I63" s="141">
        <v>0</v>
      </c>
      <c r="J63" s="141">
        <v>0</v>
      </c>
      <c r="K63" s="141">
        <v>0</v>
      </c>
      <c r="L63" s="141">
        <v>0</v>
      </c>
      <c r="M63" s="142">
        <v>0</v>
      </c>
      <c r="N63" s="142">
        <v>0</v>
      </c>
      <c r="O63" s="142">
        <v>0</v>
      </c>
      <c r="P63" s="142">
        <f t="shared" si="26"/>
        <v>0</v>
      </c>
      <c r="Q63" s="142">
        <f t="shared" si="27"/>
        <v>0</v>
      </c>
      <c r="R63" s="141">
        <f t="shared" si="28"/>
        <v>0</v>
      </c>
    </row>
    <row r="64" spans="1:18" ht="33" x14ac:dyDescent="0.25">
      <c r="A64" s="137"/>
      <c r="B64" s="138"/>
      <c r="C64" s="139"/>
      <c r="D64" s="140" t="s">
        <v>30</v>
      </c>
      <c r="E64" s="143"/>
      <c r="F64" s="141">
        <f t="shared" si="31"/>
        <v>0</v>
      </c>
      <c r="G64" s="141">
        <v>0</v>
      </c>
      <c r="H64" s="141">
        <v>0</v>
      </c>
      <c r="I64" s="141">
        <v>0</v>
      </c>
      <c r="J64" s="141">
        <v>0</v>
      </c>
      <c r="K64" s="141">
        <v>0</v>
      </c>
      <c r="L64" s="141">
        <v>0</v>
      </c>
      <c r="M64" s="142">
        <v>0</v>
      </c>
      <c r="N64" s="142">
        <v>0</v>
      </c>
      <c r="O64" s="142">
        <v>0</v>
      </c>
      <c r="P64" s="142">
        <f t="shared" si="26"/>
        <v>0</v>
      </c>
      <c r="Q64" s="142">
        <f t="shared" si="27"/>
        <v>0</v>
      </c>
      <c r="R64" s="141">
        <f t="shared" si="28"/>
        <v>0</v>
      </c>
    </row>
    <row r="65" spans="1:18" ht="16.5" x14ac:dyDescent="0.25">
      <c r="A65" s="137" t="s">
        <v>39</v>
      </c>
      <c r="B65" s="138" t="s">
        <v>42</v>
      </c>
      <c r="C65" s="139" t="s">
        <v>43</v>
      </c>
      <c r="D65" s="140" t="s">
        <v>16</v>
      </c>
      <c r="E65" s="143"/>
      <c r="F65" s="141">
        <f t="shared" si="31"/>
        <v>4611.0518760000004</v>
      </c>
      <c r="G65" s="141">
        <f>SUM(G66:G72)</f>
        <v>0</v>
      </c>
      <c r="H65" s="141">
        <f>SUM(H66:H72)</f>
        <v>0</v>
      </c>
      <c r="I65" s="141">
        <f>SUM(I66:I72)</f>
        <v>0</v>
      </c>
      <c r="J65" s="141">
        <f t="shared" ref="J65:O65" si="34">SUM(J66:J72)</f>
        <v>1539.3800200000001</v>
      </c>
      <c r="K65" s="141">
        <f t="shared" si="34"/>
        <v>1976.8</v>
      </c>
      <c r="L65" s="141">
        <f t="shared" si="34"/>
        <v>0</v>
      </c>
      <c r="M65" s="142">
        <f t="shared" si="34"/>
        <v>0</v>
      </c>
      <c r="N65" s="142">
        <f t="shared" si="34"/>
        <v>0</v>
      </c>
      <c r="O65" s="142">
        <f t="shared" si="34"/>
        <v>260</v>
      </c>
      <c r="P65" s="142">
        <f t="shared" si="26"/>
        <v>267.8</v>
      </c>
      <c r="Q65" s="142">
        <f t="shared" si="27"/>
        <v>277.97640000000001</v>
      </c>
      <c r="R65" s="141">
        <f t="shared" si="28"/>
        <v>289.09545600000001</v>
      </c>
    </row>
    <row r="66" spans="1:18" ht="33" x14ac:dyDescent="0.25">
      <c r="A66" s="137"/>
      <c r="B66" s="138"/>
      <c r="C66" s="139"/>
      <c r="D66" s="140" t="s">
        <v>33</v>
      </c>
      <c r="E66" s="143" t="s">
        <v>19</v>
      </c>
      <c r="F66" s="141">
        <f t="shared" si="31"/>
        <v>3163.52063</v>
      </c>
      <c r="G66" s="141">
        <v>0</v>
      </c>
      <c r="H66" s="141">
        <v>0</v>
      </c>
      <c r="I66" s="141">
        <v>0</v>
      </c>
      <c r="J66" s="141">
        <f>455.38871+830.17192</f>
        <v>1285.5606299999999</v>
      </c>
      <c r="K66" s="141">
        <f>925.68+952.28</f>
        <v>1877.96</v>
      </c>
      <c r="L66" s="141">
        <v>0</v>
      </c>
      <c r="M66" s="142">
        <v>0</v>
      </c>
      <c r="N66" s="142">
        <v>0</v>
      </c>
      <c r="O66" s="142">
        <v>0</v>
      </c>
      <c r="P66" s="142">
        <f t="shared" si="26"/>
        <v>0</v>
      </c>
      <c r="Q66" s="142">
        <f t="shared" si="27"/>
        <v>0</v>
      </c>
      <c r="R66" s="141">
        <f t="shared" si="28"/>
        <v>0</v>
      </c>
    </row>
    <row r="67" spans="1:18" ht="16.5" x14ac:dyDescent="0.25">
      <c r="A67" s="137"/>
      <c r="B67" s="138"/>
      <c r="C67" s="139"/>
      <c r="D67" s="140" t="s">
        <v>34</v>
      </c>
      <c r="E67" s="143" t="s">
        <v>19</v>
      </c>
      <c r="F67" s="141">
        <f t="shared" si="31"/>
        <v>1447.531246</v>
      </c>
      <c r="G67" s="141">
        <v>0</v>
      </c>
      <c r="H67" s="141">
        <v>0</v>
      </c>
      <c r="I67" s="141">
        <v>0</v>
      </c>
      <c r="J67" s="141">
        <f>89.91131+163.90808</f>
        <v>253.81939</v>
      </c>
      <c r="K67" s="141">
        <f>48.72+50.12</f>
        <v>98.84</v>
      </c>
      <c r="L67" s="141">
        <v>0</v>
      </c>
      <c r="M67" s="142">
        <v>0</v>
      </c>
      <c r="N67" s="142">
        <v>0</v>
      </c>
      <c r="O67" s="142">
        <v>260</v>
      </c>
      <c r="P67" s="142">
        <f t="shared" si="26"/>
        <v>267.8</v>
      </c>
      <c r="Q67" s="142">
        <f t="shared" si="27"/>
        <v>277.97640000000001</v>
      </c>
      <c r="R67" s="141">
        <f t="shared" si="28"/>
        <v>289.09545600000001</v>
      </c>
    </row>
    <row r="68" spans="1:18" ht="16.5" x14ac:dyDescent="0.25">
      <c r="A68" s="137"/>
      <c r="B68" s="138"/>
      <c r="C68" s="139"/>
      <c r="D68" s="140" t="s">
        <v>26</v>
      </c>
      <c r="E68" s="143"/>
      <c r="F68" s="141">
        <f t="shared" si="31"/>
        <v>0</v>
      </c>
      <c r="G68" s="141">
        <v>0</v>
      </c>
      <c r="H68" s="141">
        <v>0</v>
      </c>
      <c r="I68" s="141">
        <v>0</v>
      </c>
      <c r="J68" s="141">
        <v>0</v>
      </c>
      <c r="K68" s="141">
        <v>0</v>
      </c>
      <c r="L68" s="141">
        <v>0</v>
      </c>
      <c r="M68" s="142">
        <v>0</v>
      </c>
      <c r="N68" s="142">
        <v>0</v>
      </c>
      <c r="O68" s="142">
        <v>0</v>
      </c>
      <c r="P68" s="142">
        <f t="shared" si="26"/>
        <v>0</v>
      </c>
      <c r="Q68" s="142">
        <f t="shared" si="27"/>
        <v>0</v>
      </c>
      <c r="R68" s="141">
        <f t="shared" si="28"/>
        <v>0</v>
      </c>
    </row>
    <row r="69" spans="1:18" ht="33" x14ac:dyDescent="0.25">
      <c r="A69" s="137"/>
      <c r="B69" s="138"/>
      <c r="C69" s="139"/>
      <c r="D69" s="140" t="s">
        <v>27</v>
      </c>
      <c r="E69" s="143"/>
      <c r="F69" s="141">
        <f t="shared" si="31"/>
        <v>0</v>
      </c>
      <c r="G69" s="141">
        <v>0</v>
      </c>
      <c r="H69" s="141">
        <v>0</v>
      </c>
      <c r="I69" s="141">
        <v>0</v>
      </c>
      <c r="J69" s="141">
        <v>0</v>
      </c>
      <c r="K69" s="141">
        <v>0</v>
      </c>
      <c r="L69" s="141">
        <v>0</v>
      </c>
      <c r="M69" s="142">
        <v>0</v>
      </c>
      <c r="N69" s="142">
        <v>0</v>
      </c>
      <c r="O69" s="142">
        <v>0</v>
      </c>
      <c r="P69" s="142">
        <f t="shared" si="26"/>
        <v>0</v>
      </c>
      <c r="Q69" s="142">
        <f t="shared" si="27"/>
        <v>0</v>
      </c>
      <c r="R69" s="141">
        <f t="shared" si="28"/>
        <v>0</v>
      </c>
    </row>
    <row r="70" spans="1:18" ht="16.5" x14ac:dyDescent="0.25">
      <c r="A70" s="137"/>
      <c r="B70" s="138"/>
      <c r="C70" s="139"/>
      <c r="D70" s="140" t="s">
        <v>28</v>
      </c>
      <c r="E70" s="143"/>
      <c r="F70" s="141">
        <f t="shared" si="31"/>
        <v>0</v>
      </c>
      <c r="G70" s="141">
        <v>0</v>
      </c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2">
        <v>0</v>
      </c>
      <c r="N70" s="142">
        <v>0</v>
      </c>
      <c r="O70" s="142">
        <v>0</v>
      </c>
      <c r="P70" s="142">
        <f t="shared" si="26"/>
        <v>0</v>
      </c>
      <c r="Q70" s="142">
        <f t="shared" si="27"/>
        <v>0</v>
      </c>
      <c r="R70" s="141">
        <f t="shared" si="28"/>
        <v>0</v>
      </c>
    </row>
    <row r="71" spans="1:18" ht="33" x14ac:dyDescent="0.25">
      <c r="A71" s="137"/>
      <c r="B71" s="138"/>
      <c r="C71" s="139"/>
      <c r="D71" s="140" t="s">
        <v>29</v>
      </c>
      <c r="E71" s="143"/>
      <c r="F71" s="141">
        <f t="shared" si="31"/>
        <v>0</v>
      </c>
      <c r="G71" s="141">
        <v>0</v>
      </c>
      <c r="H71" s="141">
        <v>0</v>
      </c>
      <c r="I71" s="141">
        <v>0</v>
      </c>
      <c r="J71" s="141">
        <v>0</v>
      </c>
      <c r="K71" s="141">
        <v>0</v>
      </c>
      <c r="L71" s="141">
        <v>0</v>
      </c>
      <c r="M71" s="142">
        <v>0</v>
      </c>
      <c r="N71" s="142">
        <v>0</v>
      </c>
      <c r="O71" s="142">
        <v>0</v>
      </c>
      <c r="P71" s="142">
        <f t="shared" si="26"/>
        <v>0</v>
      </c>
      <c r="Q71" s="142">
        <f t="shared" si="27"/>
        <v>0</v>
      </c>
      <c r="R71" s="141">
        <f t="shared" si="28"/>
        <v>0</v>
      </c>
    </row>
    <row r="72" spans="1:18" ht="51" customHeight="1" x14ac:dyDescent="0.25">
      <c r="A72" s="137"/>
      <c r="B72" s="138"/>
      <c r="C72" s="139"/>
      <c r="D72" s="140" t="s">
        <v>30</v>
      </c>
      <c r="E72" s="143"/>
      <c r="F72" s="141">
        <f t="shared" si="31"/>
        <v>0</v>
      </c>
      <c r="G72" s="141">
        <v>0</v>
      </c>
      <c r="H72" s="141">
        <v>0</v>
      </c>
      <c r="I72" s="141">
        <v>0</v>
      </c>
      <c r="J72" s="141">
        <v>0</v>
      </c>
      <c r="K72" s="141">
        <v>0</v>
      </c>
      <c r="L72" s="141">
        <v>0</v>
      </c>
      <c r="M72" s="142">
        <v>0</v>
      </c>
      <c r="N72" s="142">
        <v>0</v>
      </c>
      <c r="O72" s="142">
        <v>0</v>
      </c>
      <c r="P72" s="142">
        <f t="shared" si="26"/>
        <v>0</v>
      </c>
      <c r="Q72" s="142">
        <f t="shared" si="27"/>
        <v>0</v>
      </c>
      <c r="R72" s="141">
        <f t="shared" si="28"/>
        <v>0</v>
      </c>
    </row>
    <row r="73" spans="1:18" ht="16.5" x14ac:dyDescent="0.25">
      <c r="A73" s="148" t="s">
        <v>44</v>
      </c>
      <c r="B73" s="149" t="s">
        <v>44</v>
      </c>
      <c r="C73" s="121" t="s">
        <v>45</v>
      </c>
      <c r="D73" s="133" t="s">
        <v>16</v>
      </c>
      <c r="E73" s="129"/>
      <c r="F73" s="124">
        <f>SUM(G73:R73)</f>
        <v>7801754.6958159991</v>
      </c>
      <c r="G73" s="124">
        <f>G82+G81+G79+G78+G75+G74</f>
        <v>561952.66399999999</v>
      </c>
      <c r="H73" s="124">
        <f>H82+H81+H79+H78+H75+H74</f>
        <v>584442.03099999996</v>
      </c>
      <c r="I73" s="124">
        <f>I82+I81+I79+I78+I75+I74</f>
        <v>603577.9425</v>
      </c>
      <c r="J73" s="124">
        <f t="shared" ref="J73:R73" si="35">J82+J81+J79+J78+J75+J74</f>
        <v>604227.13132999989</v>
      </c>
      <c r="K73" s="124">
        <f t="shared" si="35"/>
        <v>737152.32271999994</v>
      </c>
      <c r="L73" s="124">
        <f t="shared" si="35"/>
        <v>458232.57796999998</v>
      </c>
      <c r="M73" s="125">
        <f t="shared" si="35"/>
        <v>331383.63157999999</v>
      </c>
      <c r="N73" s="125">
        <f>N82+N81+N79+N78+N75+N74</f>
        <v>355883.63157999999</v>
      </c>
      <c r="O73" s="125">
        <f t="shared" si="35"/>
        <v>846560</v>
      </c>
      <c r="P73" s="125">
        <f t="shared" si="35"/>
        <v>871956.79999999993</v>
      </c>
      <c r="Q73" s="125">
        <f t="shared" si="35"/>
        <v>905091.15840000007</v>
      </c>
      <c r="R73" s="124">
        <f t="shared" si="35"/>
        <v>941294.80473600002</v>
      </c>
    </row>
    <row r="74" spans="1:18" ht="33" x14ac:dyDescent="0.25">
      <c r="A74" s="148"/>
      <c r="B74" s="149"/>
      <c r="C74" s="121"/>
      <c r="D74" s="133" t="s">
        <v>33</v>
      </c>
      <c r="E74" s="129" t="s">
        <v>19</v>
      </c>
      <c r="F74" s="124">
        <f t="shared" ref="F74:F132" si="36">SUM(G74:R74)</f>
        <v>663372.04986000014</v>
      </c>
      <c r="G74" s="124">
        <f t="shared" ref="G74:I74" si="37">G84+G92+G102+G110+G118</f>
        <v>85488.1</v>
      </c>
      <c r="H74" s="124">
        <f t="shared" si="37"/>
        <v>88565.377999999997</v>
      </c>
      <c r="I74" s="124">
        <f t="shared" si="37"/>
        <v>61483.650999999998</v>
      </c>
      <c r="J74" s="124">
        <f>J84+J92+J102+J110+J118+J126</f>
        <v>72666.320860000007</v>
      </c>
      <c r="K74" s="124">
        <f>K84+K92+K102+K110+K118+K126</f>
        <v>83378.2</v>
      </c>
      <c r="L74" s="124">
        <f>L84+L92+L102+L110+L118+L126</f>
        <v>90596.799999999988</v>
      </c>
      <c r="M74" s="125">
        <f>M84+M92+M102+M110+M118+M126</f>
        <v>90596.799999999988</v>
      </c>
      <c r="N74" s="125">
        <f t="shared" ref="N74:Q74" si="38">N84+N92+N102+N110+N118+N126</f>
        <v>90596.799999999988</v>
      </c>
      <c r="O74" s="125">
        <f t="shared" si="38"/>
        <v>0</v>
      </c>
      <c r="P74" s="125">
        <f t="shared" si="38"/>
        <v>0</v>
      </c>
      <c r="Q74" s="125">
        <f t="shared" si="38"/>
        <v>0</v>
      </c>
      <c r="R74" s="124">
        <f>R84+R92+R102+R110+R118+R126</f>
        <v>0</v>
      </c>
    </row>
    <row r="75" spans="1:18" ht="16.5" x14ac:dyDescent="0.25">
      <c r="A75" s="148"/>
      <c r="B75" s="149"/>
      <c r="C75" s="121"/>
      <c r="D75" s="130" t="s">
        <v>21</v>
      </c>
      <c r="E75" s="129" t="s">
        <v>18</v>
      </c>
      <c r="F75" s="124">
        <f t="shared" si="36"/>
        <v>7109550.3744760007</v>
      </c>
      <c r="G75" s="124">
        <f t="shared" ref="G75:R75" si="39">G77+G76</f>
        <v>472198.01400000002</v>
      </c>
      <c r="H75" s="124">
        <f t="shared" si="39"/>
        <v>491406.65299999999</v>
      </c>
      <c r="I75" s="124">
        <f t="shared" si="39"/>
        <v>535434.29150000005</v>
      </c>
      <c r="J75" s="124">
        <f>J76+J77</f>
        <v>526845.36046999996</v>
      </c>
      <c r="K75" s="124">
        <f t="shared" si="39"/>
        <v>645053.85123999999</v>
      </c>
      <c r="L75" s="124">
        <f>L77+L76</f>
        <v>367635.77797</v>
      </c>
      <c r="M75" s="125">
        <f t="shared" si="39"/>
        <v>240786.83158</v>
      </c>
      <c r="N75" s="125">
        <f t="shared" si="39"/>
        <v>265286.83158</v>
      </c>
      <c r="O75" s="125">
        <f t="shared" si="39"/>
        <v>846560</v>
      </c>
      <c r="P75" s="125">
        <f t="shared" si="39"/>
        <v>871956.79999999993</v>
      </c>
      <c r="Q75" s="125">
        <f t="shared" si="39"/>
        <v>905091.15840000007</v>
      </c>
      <c r="R75" s="124">
        <f t="shared" si="39"/>
        <v>941294.80473600002</v>
      </c>
    </row>
    <row r="76" spans="1:18" ht="16.5" x14ac:dyDescent="0.25">
      <c r="A76" s="148"/>
      <c r="B76" s="149"/>
      <c r="C76" s="121"/>
      <c r="D76" s="130"/>
      <c r="E76" s="129" t="s">
        <v>19</v>
      </c>
      <c r="F76" s="124">
        <f t="shared" si="36"/>
        <v>7098830.3744760007</v>
      </c>
      <c r="G76" s="124">
        <f t="shared" ref="G76:I76" si="40">G85+G94+G103+G111+G119</f>
        <v>470798.01400000002</v>
      </c>
      <c r="H76" s="124">
        <f t="shared" si="40"/>
        <v>490026.65299999999</v>
      </c>
      <c r="I76" s="124">
        <f t="shared" si="40"/>
        <v>534054.29150000005</v>
      </c>
      <c r="J76" s="124">
        <f>J85+J94+J103+J111+J119+J127</f>
        <v>525465.36046999996</v>
      </c>
      <c r="K76" s="124">
        <f>K85+K94+K103+K111+K119+K127</f>
        <v>643673.85123999999</v>
      </c>
      <c r="L76" s="124">
        <f t="shared" ref="L76:R76" si="41">L85+L94+L103+L111+L119+L127</f>
        <v>366335.77797</v>
      </c>
      <c r="M76" s="125">
        <f t="shared" si="41"/>
        <v>239286.83158</v>
      </c>
      <c r="N76" s="125">
        <f t="shared" si="41"/>
        <v>264286.83158</v>
      </c>
      <c r="O76" s="125">
        <f t="shared" si="41"/>
        <v>846560</v>
      </c>
      <c r="P76" s="125">
        <f t="shared" si="41"/>
        <v>871956.79999999993</v>
      </c>
      <c r="Q76" s="125">
        <f t="shared" si="41"/>
        <v>905091.15840000007</v>
      </c>
      <c r="R76" s="124">
        <f t="shared" si="41"/>
        <v>941294.80473600002</v>
      </c>
    </row>
    <row r="77" spans="1:18" ht="16.5" x14ac:dyDescent="0.25">
      <c r="A77" s="148"/>
      <c r="B77" s="149"/>
      <c r="C77" s="121"/>
      <c r="D77" s="130"/>
      <c r="E77" s="129" t="s">
        <v>24</v>
      </c>
      <c r="F77" s="124">
        <f t="shared" si="36"/>
        <v>10720</v>
      </c>
      <c r="G77" s="124">
        <f>G95</f>
        <v>1400</v>
      </c>
      <c r="H77" s="124">
        <f>H95</f>
        <v>1380</v>
      </c>
      <c r="I77" s="124">
        <f>I95</f>
        <v>1380</v>
      </c>
      <c r="J77" s="124">
        <f t="shared" ref="J77:R77" si="42">J95</f>
        <v>1380</v>
      </c>
      <c r="K77" s="124">
        <f t="shared" si="42"/>
        <v>1380</v>
      </c>
      <c r="L77" s="124">
        <f t="shared" si="42"/>
        <v>1300</v>
      </c>
      <c r="M77" s="125">
        <f t="shared" si="42"/>
        <v>1500</v>
      </c>
      <c r="N77" s="125">
        <f t="shared" si="42"/>
        <v>1000</v>
      </c>
      <c r="O77" s="125">
        <f t="shared" si="42"/>
        <v>0</v>
      </c>
      <c r="P77" s="125">
        <f t="shared" si="42"/>
        <v>0</v>
      </c>
      <c r="Q77" s="125">
        <f t="shared" si="42"/>
        <v>0</v>
      </c>
      <c r="R77" s="124">
        <f t="shared" si="42"/>
        <v>0</v>
      </c>
    </row>
    <row r="78" spans="1:18" ht="16.5" x14ac:dyDescent="0.25">
      <c r="A78" s="148"/>
      <c r="B78" s="149"/>
      <c r="C78" s="121"/>
      <c r="D78" s="133" t="s">
        <v>26</v>
      </c>
      <c r="E78" s="129"/>
      <c r="F78" s="124">
        <f t="shared" si="36"/>
        <v>28080.271479999999</v>
      </c>
      <c r="G78" s="124">
        <f t="shared" ref="G78:R82" si="43">G86+G96+G104+G112+G120</f>
        <v>4000</v>
      </c>
      <c r="H78" s="124">
        <f t="shared" si="43"/>
        <v>4000</v>
      </c>
      <c r="I78" s="124">
        <f t="shared" si="43"/>
        <v>6660</v>
      </c>
      <c r="J78" s="124">
        <f>J86+J96+J104+J112+J120</f>
        <v>4700</v>
      </c>
      <c r="K78" s="124">
        <f t="shared" si="43"/>
        <v>8720.2714799999994</v>
      </c>
      <c r="L78" s="124">
        <f t="shared" si="43"/>
        <v>0</v>
      </c>
      <c r="M78" s="125">
        <f t="shared" si="43"/>
        <v>0</v>
      </c>
      <c r="N78" s="125">
        <f t="shared" si="43"/>
        <v>0</v>
      </c>
      <c r="O78" s="125">
        <f t="shared" si="43"/>
        <v>0</v>
      </c>
      <c r="P78" s="125">
        <f t="shared" si="43"/>
        <v>0</v>
      </c>
      <c r="Q78" s="125">
        <f t="shared" si="43"/>
        <v>0</v>
      </c>
      <c r="R78" s="124">
        <f>R86+R96+R104+R112+R120</f>
        <v>0</v>
      </c>
    </row>
    <row r="79" spans="1:18" ht="33" x14ac:dyDescent="0.25">
      <c r="A79" s="148"/>
      <c r="B79" s="149"/>
      <c r="C79" s="121"/>
      <c r="D79" s="133" t="s">
        <v>28</v>
      </c>
      <c r="E79" s="129"/>
      <c r="F79" s="124">
        <f t="shared" si="36"/>
        <v>0</v>
      </c>
      <c r="G79" s="124">
        <f t="shared" si="43"/>
        <v>0</v>
      </c>
      <c r="H79" s="124">
        <f t="shared" si="43"/>
        <v>0</v>
      </c>
      <c r="I79" s="124">
        <f t="shared" si="43"/>
        <v>0</v>
      </c>
      <c r="J79" s="124">
        <f t="shared" si="43"/>
        <v>0</v>
      </c>
      <c r="K79" s="124">
        <f t="shared" si="43"/>
        <v>0</v>
      </c>
      <c r="L79" s="124">
        <f t="shared" si="43"/>
        <v>0</v>
      </c>
      <c r="M79" s="125">
        <f t="shared" si="43"/>
        <v>0</v>
      </c>
      <c r="N79" s="125">
        <f t="shared" si="43"/>
        <v>0</v>
      </c>
      <c r="O79" s="125">
        <f t="shared" si="43"/>
        <v>0</v>
      </c>
      <c r="P79" s="125">
        <f t="shared" si="43"/>
        <v>0</v>
      </c>
      <c r="Q79" s="125">
        <f t="shared" si="43"/>
        <v>0</v>
      </c>
      <c r="R79" s="124">
        <f t="shared" si="43"/>
        <v>0</v>
      </c>
    </row>
    <row r="80" spans="1:18" ht="33" x14ac:dyDescent="0.25">
      <c r="A80" s="148"/>
      <c r="B80" s="149"/>
      <c r="C80" s="121"/>
      <c r="D80" s="133" t="s">
        <v>29</v>
      </c>
      <c r="E80" s="129"/>
      <c r="F80" s="124">
        <f t="shared" si="36"/>
        <v>0</v>
      </c>
      <c r="G80" s="124">
        <f t="shared" si="43"/>
        <v>0</v>
      </c>
      <c r="H80" s="124">
        <f t="shared" si="43"/>
        <v>0</v>
      </c>
      <c r="I80" s="124">
        <f t="shared" si="43"/>
        <v>0</v>
      </c>
      <c r="J80" s="124">
        <f t="shared" si="43"/>
        <v>0</v>
      </c>
      <c r="K80" s="124">
        <f t="shared" si="43"/>
        <v>0</v>
      </c>
      <c r="L80" s="124">
        <f t="shared" si="43"/>
        <v>0</v>
      </c>
      <c r="M80" s="125">
        <f t="shared" si="43"/>
        <v>0</v>
      </c>
      <c r="N80" s="125">
        <f t="shared" si="43"/>
        <v>0</v>
      </c>
      <c r="O80" s="125">
        <f t="shared" si="43"/>
        <v>0</v>
      </c>
      <c r="P80" s="125">
        <f t="shared" si="43"/>
        <v>0</v>
      </c>
      <c r="Q80" s="125">
        <f t="shared" si="43"/>
        <v>0</v>
      </c>
      <c r="R80" s="124">
        <f t="shared" si="43"/>
        <v>0</v>
      </c>
    </row>
    <row r="81" spans="1:18" ht="33" x14ac:dyDescent="0.25">
      <c r="A81" s="148"/>
      <c r="B81" s="149"/>
      <c r="C81" s="121"/>
      <c r="D81" s="133" t="s">
        <v>46</v>
      </c>
      <c r="E81" s="129"/>
      <c r="F81" s="124">
        <f t="shared" si="36"/>
        <v>752</v>
      </c>
      <c r="G81" s="124">
        <f t="shared" si="43"/>
        <v>266.55</v>
      </c>
      <c r="H81" s="124">
        <f t="shared" si="43"/>
        <v>470</v>
      </c>
      <c r="I81" s="124">
        <f t="shared" si="43"/>
        <v>0</v>
      </c>
      <c r="J81" s="124">
        <f t="shared" si="43"/>
        <v>15.450000000000001</v>
      </c>
      <c r="K81" s="124">
        <f t="shared" si="43"/>
        <v>0</v>
      </c>
      <c r="L81" s="124">
        <f t="shared" si="43"/>
        <v>0</v>
      </c>
      <c r="M81" s="125">
        <f t="shared" si="43"/>
        <v>0</v>
      </c>
      <c r="N81" s="125">
        <f t="shared" si="43"/>
        <v>0</v>
      </c>
      <c r="O81" s="125">
        <f t="shared" si="43"/>
        <v>0</v>
      </c>
      <c r="P81" s="125">
        <f t="shared" si="43"/>
        <v>0</v>
      </c>
      <c r="Q81" s="125">
        <f t="shared" si="43"/>
        <v>0</v>
      </c>
      <c r="R81" s="124">
        <f t="shared" si="43"/>
        <v>0</v>
      </c>
    </row>
    <row r="82" spans="1:18" ht="49.5" x14ac:dyDescent="0.25">
      <c r="A82" s="148"/>
      <c r="B82" s="149"/>
      <c r="C82" s="121"/>
      <c r="D82" s="133" t="s">
        <v>30</v>
      </c>
      <c r="E82" s="129"/>
      <c r="F82" s="124">
        <f t="shared" si="36"/>
        <v>0</v>
      </c>
      <c r="G82" s="124">
        <f t="shared" si="43"/>
        <v>0</v>
      </c>
      <c r="H82" s="124">
        <f t="shared" si="43"/>
        <v>0</v>
      </c>
      <c r="I82" s="124">
        <f t="shared" si="43"/>
        <v>0</v>
      </c>
      <c r="J82" s="124">
        <f t="shared" si="43"/>
        <v>0</v>
      </c>
      <c r="K82" s="124">
        <f t="shared" si="43"/>
        <v>0</v>
      </c>
      <c r="L82" s="124">
        <f t="shared" si="43"/>
        <v>0</v>
      </c>
      <c r="M82" s="125">
        <f t="shared" si="43"/>
        <v>0</v>
      </c>
      <c r="N82" s="125">
        <f t="shared" si="43"/>
        <v>0</v>
      </c>
      <c r="O82" s="125">
        <f t="shared" si="43"/>
        <v>0</v>
      </c>
      <c r="P82" s="125">
        <f t="shared" si="43"/>
        <v>0</v>
      </c>
      <c r="Q82" s="125">
        <f t="shared" si="43"/>
        <v>0</v>
      </c>
      <c r="R82" s="124">
        <f t="shared" si="43"/>
        <v>0</v>
      </c>
    </row>
    <row r="83" spans="1:18" ht="16.5" x14ac:dyDescent="0.25">
      <c r="A83" s="148" t="s">
        <v>47</v>
      </c>
      <c r="B83" s="149" t="s">
        <v>47</v>
      </c>
      <c r="C83" s="139" t="s">
        <v>48</v>
      </c>
      <c r="D83" s="140" t="s">
        <v>16</v>
      </c>
      <c r="E83" s="143"/>
      <c r="F83" s="141">
        <f t="shared" si="36"/>
        <v>348382.30730400002</v>
      </c>
      <c r="G83" s="141">
        <f>SUM(G84:G90)</f>
        <v>30921.864000000001</v>
      </c>
      <c r="H83" s="141">
        <f>SUM(H84:H90)</f>
        <v>28240.649999999998</v>
      </c>
      <c r="I83" s="141">
        <f>SUM(I84:I90)</f>
        <v>15802.974999999999</v>
      </c>
      <c r="J83" s="141">
        <f t="shared" ref="J83:R83" si="44">SUM(J84:J90)</f>
        <v>4024.915</v>
      </c>
      <c r="K83" s="141">
        <f t="shared" si="44"/>
        <v>7191.8889999999992</v>
      </c>
      <c r="L83" s="141">
        <f t="shared" si="44"/>
        <v>3000</v>
      </c>
      <c r="M83" s="142">
        <f t="shared" si="44"/>
        <v>1500</v>
      </c>
      <c r="N83" s="142">
        <f t="shared" si="44"/>
        <v>1500</v>
      </c>
      <c r="O83" s="142">
        <f t="shared" si="44"/>
        <v>60840</v>
      </c>
      <c r="P83" s="142">
        <f t="shared" si="44"/>
        <v>62665.2</v>
      </c>
      <c r="Q83" s="142">
        <f t="shared" si="44"/>
        <v>65046.477599999998</v>
      </c>
      <c r="R83" s="141">
        <f t="shared" si="44"/>
        <v>67648.336704000001</v>
      </c>
    </row>
    <row r="84" spans="1:18" ht="33" x14ac:dyDescent="0.25">
      <c r="A84" s="148"/>
      <c r="B84" s="149"/>
      <c r="C84" s="139"/>
      <c r="D84" s="140" t="s">
        <v>33</v>
      </c>
      <c r="E84" s="143" t="s">
        <v>19</v>
      </c>
      <c r="F84" s="141">
        <f t="shared" si="36"/>
        <v>53325.299999999996</v>
      </c>
      <c r="G84" s="141">
        <v>18424.3</v>
      </c>
      <c r="H84" s="141">
        <v>24708.799999999999</v>
      </c>
      <c r="I84" s="141">
        <v>10192.199999999999</v>
      </c>
      <c r="J84" s="141">
        <v>0</v>
      </c>
      <c r="K84" s="141">
        <v>0</v>
      </c>
      <c r="L84" s="141">
        <v>0</v>
      </c>
      <c r="M84" s="142">
        <v>0</v>
      </c>
      <c r="N84" s="142">
        <v>0</v>
      </c>
      <c r="O84" s="142">
        <v>0</v>
      </c>
      <c r="P84" s="142">
        <v>0</v>
      </c>
      <c r="Q84" s="142">
        <v>0</v>
      </c>
      <c r="R84" s="141">
        <v>0</v>
      </c>
    </row>
    <row r="85" spans="1:18" ht="16.5" x14ac:dyDescent="0.25">
      <c r="A85" s="148"/>
      <c r="B85" s="149"/>
      <c r="C85" s="139"/>
      <c r="D85" s="140" t="s">
        <v>34</v>
      </c>
      <c r="E85" s="143" t="s">
        <v>19</v>
      </c>
      <c r="F85" s="141">
        <f>SUM(G85:R85)</f>
        <v>295057.00730400003</v>
      </c>
      <c r="G85" s="141">
        <v>12497.564</v>
      </c>
      <c r="H85" s="141">
        <v>3531.85</v>
      </c>
      <c r="I85" s="141">
        <v>5610.7749999999996</v>
      </c>
      <c r="J85" s="141">
        <v>4024.915</v>
      </c>
      <c r="K85" s="141">
        <v>7191.8889999999992</v>
      </c>
      <c r="L85" s="141">
        <v>3000</v>
      </c>
      <c r="M85" s="142">
        <v>1500</v>
      </c>
      <c r="N85" s="142">
        <v>1500</v>
      </c>
      <c r="O85" s="142">
        <v>60840</v>
      </c>
      <c r="P85" s="142">
        <f>O85*3%+O85</f>
        <v>62665.2</v>
      </c>
      <c r="Q85" s="142">
        <f>P85*3.8%+P85</f>
        <v>65046.477599999998</v>
      </c>
      <c r="R85" s="141">
        <f>Q85*4%+Q85</f>
        <v>67648.336704000001</v>
      </c>
    </row>
    <row r="86" spans="1:18" ht="16.5" x14ac:dyDescent="0.25">
      <c r="A86" s="148"/>
      <c r="B86" s="149"/>
      <c r="C86" s="139"/>
      <c r="D86" s="140" t="s">
        <v>26</v>
      </c>
      <c r="E86" s="143"/>
      <c r="F86" s="141">
        <f t="shared" si="36"/>
        <v>0</v>
      </c>
      <c r="G86" s="141">
        <v>0</v>
      </c>
      <c r="H86" s="141">
        <v>0</v>
      </c>
      <c r="I86" s="141">
        <v>0</v>
      </c>
      <c r="J86" s="141">
        <v>0</v>
      </c>
      <c r="K86" s="141">
        <v>0</v>
      </c>
      <c r="L86" s="141">
        <v>0</v>
      </c>
      <c r="M86" s="142">
        <v>0</v>
      </c>
      <c r="N86" s="142">
        <v>0</v>
      </c>
      <c r="O86" s="142">
        <v>0</v>
      </c>
      <c r="P86" s="142">
        <f t="shared" ref="P86:P132" si="45">O86*3%+O86</f>
        <v>0</v>
      </c>
      <c r="Q86" s="142">
        <f t="shared" ref="Q86:Q132" si="46">P86*3.8%+P86</f>
        <v>0</v>
      </c>
      <c r="R86" s="141">
        <f t="shared" ref="R86:R132" si="47">Q86*4%+Q86</f>
        <v>0</v>
      </c>
    </row>
    <row r="87" spans="1:18" ht="33" x14ac:dyDescent="0.25">
      <c r="A87" s="148"/>
      <c r="B87" s="149"/>
      <c r="C87" s="139"/>
      <c r="D87" s="140" t="s">
        <v>27</v>
      </c>
      <c r="E87" s="143"/>
      <c r="F87" s="141">
        <f t="shared" si="36"/>
        <v>0</v>
      </c>
      <c r="G87" s="141">
        <v>0</v>
      </c>
      <c r="H87" s="141">
        <v>0</v>
      </c>
      <c r="I87" s="141">
        <v>0</v>
      </c>
      <c r="J87" s="141">
        <v>0</v>
      </c>
      <c r="K87" s="141">
        <v>0</v>
      </c>
      <c r="L87" s="141">
        <v>0</v>
      </c>
      <c r="M87" s="142">
        <v>0</v>
      </c>
      <c r="N87" s="142">
        <v>0</v>
      </c>
      <c r="O87" s="142">
        <v>0</v>
      </c>
      <c r="P87" s="142">
        <f t="shared" si="45"/>
        <v>0</v>
      </c>
      <c r="Q87" s="142">
        <f t="shared" si="46"/>
        <v>0</v>
      </c>
      <c r="R87" s="141">
        <f t="shared" si="47"/>
        <v>0</v>
      </c>
    </row>
    <row r="88" spans="1:18" ht="16.5" x14ac:dyDescent="0.25">
      <c r="A88" s="148"/>
      <c r="B88" s="149"/>
      <c r="C88" s="139"/>
      <c r="D88" s="140" t="s">
        <v>28</v>
      </c>
      <c r="E88" s="143"/>
      <c r="F88" s="141">
        <f t="shared" si="36"/>
        <v>0</v>
      </c>
      <c r="G88" s="141">
        <v>0</v>
      </c>
      <c r="H88" s="141">
        <v>0</v>
      </c>
      <c r="I88" s="141">
        <v>0</v>
      </c>
      <c r="J88" s="141">
        <v>0</v>
      </c>
      <c r="K88" s="141">
        <v>0</v>
      </c>
      <c r="L88" s="141">
        <v>0</v>
      </c>
      <c r="M88" s="142">
        <v>0</v>
      </c>
      <c r="N88" s="142">
        <v>0</v>
      </c>
      <c r="O88" s="142">
        <v>0</v>
      </c>
      <c r="P88" s="142">
        <f t="shared" si="45"/>
        <v>0</v>
      </c>
      <c r="Q88" s="142">
        <f t="shared" si="46"/>
        <v>0</v>
      </c>
      <c r="R88" s="141">
        <f t="shared" si="47"/>
        <v>0</v>
      </c>
    </row>
    <row r="89" spans="1:18" ht="33" x14ac:dyDescent="0.25">
      <c r="A89" s="148"/>
      <c r="B89" s="149"/>
      <c r="C89" s="139"/>
      <c r="D89" s="140" t="s">
        <v>29</v>
      </c>
      <c r="E89" s="143"/>
      <c r="F89" s="141">
        <f t="shared" si="36"/>
        <v>0</v>
      </c>
      <c r="G89" s="141">
        <v>0</v>
      </c>
      <c r="H89" s="141">
        <v>0</v>
      </c>
      <c r="I89" s="141">
        <v>0</v>
      </c>
      <c r="J89" s="141">
        <v>0</v>
      </c>
      <c r="K89" s="141">
        <v>0</v>
      </c>
      <c r="L89" s="141">
        <v>0</v>
      </c>
      <c r="M89" s="142">
        <v>0</v>
      </c>
      <c r="N89" s="142">
        <v>0</v>
      </c>
      <c r="O89" s="142">
        <v>0</v>
      </c>
      <c r="P89" s="142">
        <f t="shared" si="45"/>
        <v>0</v>
      </c>
      <c r="Q89" s="142">
        <f t="shared" si="46"/>
        <v>0</v>
      </c>
      <c r="R89" s="141">
        <f t="shared" si="47"/>
        <v>0</v>
      </c>
    </row>
    <row r="90" spans="1:18" ht="33" x14ac:dyDescent="0.25">
      <c r="A90" s="148"/>
      <c r="B90" s="149"/>
      <c r="C90" s="139"/>
      <c r="D90" s="140" t="s">
        <v>30</v>
      </c>
      <c r="E90" s="143"/>
      <c r="F90" s="141">
        <f t="shared" si="36"/>
        <v>0</v>
      </c>
      <c r="G90" s="141">
        <v>0</v>
      </c>
      <c r="H90" s="141">
        <v>0</v>
      </c>
      <c r="I90" s="141">
        <v>0</v>
      </c>
      <c r="J90" s="141">
        <v>0</v>
      </c>
      <c r="K90" s="141">
        <v>0</v>
      </c>
      <c r="L90" s="141">
        <v>0</v>
      </c>
      <c r="M90" s="142">
        <v>0</v>
      </c>
      <c r="N90" s="142">
        <v>0</v>
      </c>
      <c r="O90" s="142">
        <v>0</v>
      </c>
      <c r="P90" s="142">
        <f t="shared" si="45"/>
        <v>0</v>
      </c>
      <c r="Q90" s="142">
        <f t="shared" si="46"/>
        <v>0</v>
      </c>
      <c r="R90" s="141">
        <f t="shared" si="47"/>
        <v>0</v>
      </c>
    </row>
    <row r="91" spans="1:18" ht="16.5" x14ac:dyDescent="0.25">
      <c r="A91" s="148" t="s">
        <v>49</v>
      </c>
      <c r="B91" s="149" t="s">
        <v>49</v>
      </c>
      <c r="C91" s="139" t="s">
        <v>50</v>
      </c>
      <c r="D91" s="140" t="s">
        <v>16</v>
      </c>
      <c r="E91" s="143"/>
      <c r="F91" s="141">
        <f t="shared" si="36"/>
        <v>5223551.9639959997</v>
      </c>
      <c r="G91" s="141">
        <f>G92+G93+G96+G97+G99+G100</f>
        <v>439718.09700000001</v>
      </c>
      <c r="H91" s="141">
        <f>H92+H93+H96+H97+H99+H100</f>
        <v>476917.92300000007</v>
      </c>
      <c r="I91" s="141">
        <f>I92+I93+I96+I97+I99+I100</f>
        <v>520641.07150000002</v>
      </c>
      <c r="J91" s="141">
        <f>J92+J93+J96+J97+J99+J100</f>
        <v>346456.86499999999</v>
      </c>
      <c r="K91" s="141">
        <f t="shared" ref="K91:O91" si="48">K92+K93+K96+K97+K99+K100</f>
        <v>450564.83208999998</v>
      </c>
      <c r="L91" s="141">
        <f t="shared" si="48"/>
        <v>276583.37797000003</v>
      </c>
      <c r="M91" s="142">
        <f t="shared" si="48"/>
        <v>182736.11578999998</v>
      </c>
      <c r="N91" s="142">
        <f t="shared" si="48"/>
        <v>202236.11578999998</v>
      </c>
      <c r="O91" s="142">
        <f t="shared" si="48"/>
        <v>552760</v>
      </c>
      <c r="P91" s="142">
        <f t="shared" si="45"/>
        <v>569342.80000000005</v>
      </c>
      <c r="Q91" s="142">
        <f t="shared" si="46"/>
        <v>590977.82640000002</v>
      </c>
      <c r="R91" s="141">
        <f t="shared" si="47"/>
        <v>614616.93945599999</v>
      </c>
    </row>
    <row r="92" spans="1:18" ht="33" x14ac:dyDescent="0.25">
      <c r="A92" s="148"/>
      <c r="B92" s="149"/>
      <c r="C92" s="139"/>
      <c r="D92" s="140" t="s">
        <v>33</v>
      </c>
      <c r="E92" s="143" t="s">
        <v>19</v>
      </c>
      <c r="F92" s="141">
        <f t="shared" si="36"/>
        <v>69793.2</v>
      </c>
      <c r="G92" s="141">
        <v>8438.4</v>
      </c>
      <c r="H92" s="141">
        <v>17919.400000000001</v>
      </c>
      <c r="I92" s="141">
        <v>23865.200000000001</v>
      </c>
      <c r="J92" s="141">
        <f>4459-4459</f>
        <v>0</v>
      </c>
      <c r="K92" s="141">
        <f>7067.6-7067.6</f>
        <v>0</v>
      </c>
      <c r="L92" s="141">
        <v>6523.4</v>
      </c>
      <c r="M92" s="141">
        <v>6523.4</v>
      </c>
      <c r="N92" s="141">
        <v>6523.4</v>
      </c>
      <c r="O92" s="142">
        <v>0</v>
      </c>
      <c r="P92" s="142">
        <f t="shared" si="45"/>
        <v>0</v>
      </c>
      <c r="Q92" s="142">
        <f t="shared" si="46"/>
        <v>0</v>
      </c>
      <c r="R92" s="141">
        <f t="shared" si="47"/>
        <v>0</v>
      </c>
    </row>
    <row r="93" spans="1:18" ht="16.5" x14ac:dyDescent="0.25">
      <c r="A93" s="148"/>
      <c r="B93" s="149"/>
      <c r="C93" s="139"/>
      <c r="D93" s="139" t="s">
        <v>21</v>
      </c>
      <c r="E93" s="143" t="s">
        <v>18</v>
      </c>
      <c r="F93" s="141">
        <f t="shared" si="36"/>
        <v>5125938.4925159989</v>
      </c>
      <c r="G93" s="141">
        <f t="shared" ref="G93:O93" si="49">G95+G94</f>
        <v>427279.69699999999</v>
      </c>
      <c r="H93" s="141">
        <f t="shared" si="49"/>
        <v>454998.52300000004</v>
      </c>
      <c r="I93" s="141">
        <f t="shared" si="49"/>
        <v>490175.87150000001</v>
      </c>
      <c r="J93" s="141">
        <f>J95+J94</f>
        <v>341956.86499999999</v>
      </c>
      <c r="K93" s="141">
        <f t="shared" si="49"/>
        <v>441844.56060999999</v>
      </c>
      <c r="L93" s="141">
        <f t="shared" si="49"/>
        <v>270059.97797000001</v>
      </c>
      <c r="M93" s="142">
        <f t="shared" si="49"/>
        <v>176212.71578999999</v>
      </c>
      <c r="N93" s="142">
        <f t="shared" si="49"/>
        <v>195712.71578999999</v>
      </c>
      <c r="O93" s="142">
        <f t="shared" si="49"/>
        <v>552760</v>
      </c>
      <c r="P93" s="142">
        <f t="shared" si="45"/>
        <v>569342.80000000005</v>
      </c>
      <c r="Q93" s="142">
        <f t="shared" si="46"/>
        <v>590977.82640000002</v>
      </c>
      <c r="R93" s="141">
        <f t="shared" si="47"/>
        <v>614616.93945599999</v>
      </c>
    </row>
    <row r="94" spans="1:18" ht="16.5" x14ac:dyDescent="0.25">
      <c r="A94" s="148"/>
      <c r="B94" s="149"/>
      <c r="C94" s="139"/>
      <c r="D94" s="139"/>
      <c r="E94" s="143" t="s">
        <v>19</v>
      </c>
      <c r="F94" s="141">
        <f t="shared" si="36"/>
        <v>5115218.4925159989</v>
      </c>
      <c r="G94" s="141">
        <v>425879.69699999999</v>
      </c>
      <c r="H94" s="141">
        <v>453618.52300000004</v>
      </c>
      <c r="I94" s="141">
        <v>488795.87150000001</v>
      </c>
      <c r="J94" s="141">
        <v>340576.86499999999</v>
      </c>
      <c r="K94" s="141">
        <v>440464.56060999999</v>
      </c>
      <c r="L94" s="141">
        <v>268759.97797000001</v>
      </c>
      <c r="M94" s="142">
        <v>174712.71578999999</v>
      </c>
      <c r="N94" s="142">
        <v>194712.71578999999</v>
      </c>
      <c r="O94" s="142">
        <v>552760</v>
      </c>
      <c r="P94" s="142">
        <f t="shared" si="45"/>
        <v>569342.80000000005</v>
      </c>
      <c r="Q94" s="142">
        <f t="shared" si="46"/>
        <v>590977.82640000002</v>
      </c>
      <c r="R94" s="141">
        <f t="shared" si="47"/>
        <v>614616.93945599999</v>
      </c>
    </row>
    <row r="95" spans="1:18" ht="16.5" x14ac:dyDescent="0.25">
      <c r="A95" s="148"/>
      <c r="B95" s="149"/>
      <c r="C95" s="139"/>
      <c r="D95" s="139"/>
      <c r="E95" s="143" t="s">
        <v>24</v>
      </c>
      <c r="F95" s="141">
        <f t="shared" si="36"/>
        <v>10720</v>
      </c>
      <c r="G95" s="141">
        <v>1400</v>
      </c>
      <c r="H95" s="141">
        <v>1380</v>
      </c>
      <c r="I95" s="141">
        <v>1380</v>
      </c>
      <c r="J95" s="141">
        <v>1380</v>
      </c>
      <c r="K95" s="141">
        <v>1380</v>
      </c>
      <c r="L95" s="141">
        <v>1300</v>
      </c>
      <c r="M95" s="142">
        <v>1500</v>
      </c>
      <c r="N95" s="142">
        <v>1000</v>
      </c>
      <c r="O95" s="142">
        <v>0</v>
      </c>
      <c r="P95" s="142">
        <f t="shared" si="45"/>
        <v>0</v>
      </c>
      <c r="Q95" s="142">
        <f t="shared" si="46"/>
        <v>0</v>
      </c>
      <c r="R95" s="141">
        <f t="shared" si="47"/>
        <v>0</v>
      </c>
    </row>
    <row r="96" spans="1:18" ht="16.5" x14ac:dyDescent="0.25">
      <c r="A96" s="148"/>
      <c r="B96" s="149"/>
      <c r="C96" s="139"/>
      <c r="D96" s="140" t="s">
        <v>26</v>
      </c>
      <c r="E96" s="143"/>
      <c r="F96" s="141">
        <f t="shared" si="36"/>
        <v>27820.271479999999</v>
      </c>
      <c r="G96" s="141">
        <v>4000</v>
      </c>
      <c r="H96" s="141">
        <v>4000</v>
      </c>
      <c r="I96" s="141">
        <v>6600</v>
      </c>
      <c r="J96" s="141">
        <v>4500</v>
      </c>
      <c r="K96" s="141">
        <v>8720.2714799999994</v>
      </c>
      <c r="L96" s="141">
        <v>0</v>
      </c>
      <c r="M96" s="142">
        <v>0</v>
      </c>
      <c r="N96" s="142">
        <v>0</v>
      </c>
      <c r="O96" s="142">
        <v>0</v>
      </c>
      <c r="P96" s="142">
        <f t="shared" si="45"/>
        <v>0</v>
      </c>
      <c r="Q96" s="142">
        <f t="shared" si="46"/>
        <v>0</v>
      </c>
      <c r="R96" s="141">
        <f t="shared" si="47"/>
        <v>0</v>
      </c>
    </row>
    <row r="97" spans="1:18" ht="33" x14ac:dyDescent="0.25">
      <c r="A97" s="148"/>
      <c r="B97" s="149"/>
      <c r="C97" s="139"/>
      <c r="D97" s="140" t="s">
        <v>27</v>
      </c>
      <c r="E97" s="143"/>
      <c r="F97" s="141">
        <f t="shared" si="36"/>
        <v>0</v>
      </c>
      <c r="G97" s="141">
        <v>0</v>
      </c>
      <c r="H97" s="141">
        <v>0</v>
      </c>
      <c r="I97" s="141">
        <v>0</v>
      </c>
      <c r="J97" s="141">
        <v>0</v>
      </c>
      <c r="K97" s="141">
        <v>0</v>
      </c>
      <c r="L97" s="141">
        <v>0</v>
      </c>
      <c r="M97" s="142">
        <v>0</v>
      </c>
      <c r="N97" s="142">
        <v>0</v>
      </c>
      <c r="O97" s="142">
        <v>0</v>
      </c>
      <c r="P97" s="142">
        <f t="shared" si="45"/>
        <v>0</v>
      </c>
      <c r="Q97" s="142">
        <f t="shared" si="46"/>
        <v>0</v>
      </c>
      <c r="R97" s="141">
        <f t="shared" si="47"/>
        <v>0</v>
      </c>
    </row>
    <row r="98" spans="1:18" ht="16.5" x14ac:dyDescent="0.25">
      <c r="A98" s="148"/>
      <c r="B98" s="149"/>
      <c r="C98" s="139"/>
      <c r="D98" s="140" t="s">
        <v>28</v>
      </c>
      <c r="E98" s="143"/>
      <c r="F98" s="141">
        <f t="shared" si="36"/>
        <v>0</v>
      </c>
      <c r="G98" s="141">
        <v>0</v>
      </c>
      <c r="H98" s="141">
        <v>0</v>
      </c>
      <c r="I98" s="141">
        <v>0</v>
      </c>
      <c r="J98" s="141">
        <v>0</v>
      </c>
      <c r="K98" s="141">
        <v>0</v>
      </c>
      <c r="L98" s="141">
        <v>0</v>
      </c>
      <c r="M98" s="142">
        <v>0</v>
      </c>
      <c r="N98" s="142">
        <v>0</v>
      </c>
      <c r="O98" s="142">
        <v>0</v>
      </c>
      <c r="P98" s="142">
        <f t="shared" si="45"/>
        <v>0</v>
      </c>
      <c r="Q98" s="142">
        <f t="shared" si="46"/>
        <v>0</v>
      </c>
      <c r="R98" s="141">
        <f t="shared" si="47"/>
        <v>0</v>
      </c>
    </row>
    <row r="99" spans="1:18" ht="33" x14ac:dyDescent="0.25">
      <c r="A99" s="148"/>
      <c r="B99" s="149"/>
      <c r="C99" s="139"/>
      <c r="D99" s="140" t="s">
        <v>29</v>
      </c>
      <c r="E99" s="143"/>
      <c r="F99" s="141">
        <f t="shared" si="36"/>
        <v>0</v>
      </c>
      <c r="G99" s="141">
        <v>0</v>
      </c>
      <c r="H99" s="141">
        <v>0</v>
      </c>
      <c r="I99" s="141">
        <v>0</v>
      </c>
      <c r="J99" s="141">
        <v>0</v>
      </c>
      <c r="K99" s="141">
        <v>0</v>
      </c>
      <c r="L99" s="141">
        <v>0</v>
      </c>
      <c r="M99" s="142">
        <v>0</v>
      </c>
      <c r="N99" s="142">
        <v>0</v>
      </c>
      <c r="O99" s="142">
        <v>0</v>
      </c>
      <c r="P99" s="142">
        <f t="shared" si="45"/>
        <v>0</v>
      </c>
      <c r="Q99" s="142">
        <f t="shared" si="46"/>
        <v>0</v>
      </c>
      <c r="R99" s="141">
        <f t="shared" si="47"/>
        <v>0</v>
      </c>
    </row>
    <row r="100" spans="1:18" ht="33" x14ac:dyDescent="0.25">
      <c r="A100" s="148"/>
      <c r="B100" s="149"/>
      <c r="C100" s="139"/>
      <c r="D100" s="140" t="s">
        <v>30</v>
      </c>
      <c r="E100" s="143"/>
      <c r="F100" s="141">
        <f t="shared" si="36"/>
        <v>0</v>
      </c>
      <c r="G100" s="141">
        <v>0</v>
      </c>
      <c r="H100" s="141">
        <v>0</v>
      </c>
      <c r="I100" s="141">
        <v>0</v>
      </c>
      <c r="J100" s="141">
        <v>0</v>
      </c>
      <c r="K100" s="141">
        <v>0</v>
      </c>
      <c r="L100" s="141">
        <v>0</v>
      </c>
      <c r="M100" s="142">
        <v>0</v>
      </c>
      <c r="N100" s="142">
        <v>0</v>
      </c>
      <c r="O100" s="142">
        <v>0</v>
      </c>
      <c r="P100" s="142">
        <f t="shared" si="45"/>
        <v>0</v>
      </c>
      <c r="Q100" s="142">
        <f t="shared" si="46"/>
        <v>0</v>
      </c>
      <c r="R100" s="141">
        <f t="shared" si="47"/>
        <v>0</v>
      </c>
    </row>
    <row r="101" spans="1:18" ht="16.5" x14ac:dyDescent="0.25">
      <c r="A101" s="148" t="s">
        <v>51</v>
      </c>
      <c r="B101" s="149" t="s">
        <v>51</v>
      </c>
      <c r="C101" s="139" t="s">
        <v>52</v>
      </c>
      <c r="D101" s="140" t="s">
        <v>16</v>
      </c>
      <c r="E101" s="143"/>
      <c r="F101" s="141">
        <f t="shared" si="36"/>
        <v>167976.75727200002</v>
      </c>
      <c r="G101" s="141">
        <f>SUM(G102:G108)</f>
        <v>68394.003000000012</v>
      </c>
      <c r="H101" s="141">
        <f>SUM(H102:H108)</f>
        <v>54371.657999999996</v>
      </c>
      <c r="I101" s="141">
        <f>SUM(I102:I108)</f>
        <v>32057.184000000001</v>
      </c>
      <c r="J101" s="141">
        <f t="shared" ref="J101:O101" si="50">SUM(J102:J108)</f>
        <v>15.450000000000001</v>
      </c>
      <c r="K101" s="141">
        <f t="shared" si="50"/>
        <v>0</v>
      </c>
      <c r="L101" s="141">
        <f t="shared" si="50"/>
        <v>0</v>
      </c>
      <c r="M101" s="142">
        <f t="shared" si="50"/>
        <v>0</v>
      </c>
      <c r="N101" s="142">
        <f t="shared" si="50"/>
        <v>0</v>
      </c>
      <c r="O101" s="142">
        <f t="shared" si="50"/>
        <v>3120</v>
      </c>
      <c r="P101" s="142">
        <f t="shared" si="45"/>
        <v>3213.6</v>
      </c>
      <c r="Q101" s="142">
        <f t="shared" si="46"/>
        <v>3335.7167999999997</v>
      </c>
      <c r="R101" s="141">
        <f t="shared" si="47"/>
        <v>3469.1454719999997</v>
      </c>
    </row>
    <row r="102" spans="1:18" ht="33" x14ac:dyDescent="0.25">
      <c r="A102" s="148"/>
      <c r="B102" s="149"/>
      <c r="C102" s="139"/>
      <c r="D102" s="140" t="s">
        <v>33</v>
      </c>
      <c r="E102" s="143" t="s">
        <v>19</v>
      </c>
      <c r="F102" s="141">
        <f t="shared" si="36"/>
        <v>131988.829</v>
      </c>
      <c r="G102" s="141">
        <v>58625.4</v>
      </c>
      <c r="H102" s="141">
        <v>45937.178</v>
      </c>
      <c r="I102" s="141">
        <v>27426.251</v>
      </c>
      <c r="J102" s="141">
        <v>0</v>
      </c>
      <c r="K102" s="141">
        <v>0</v>
      </c>
      <c r="L102" s="141">
        <v>0</v>
      </c>
      <c r="M102" s="142">
        <v>0</v>
      </c>
      <c r="N102" s="142">
        <v>0</v>
      </c>
      <c r="O102" s="142">
        <v>0</v>
      </c>
      <c r="P102" s="142">
        <f t="shared" si="45"/>
        <v>0</v>
      </c>
      <c r="Q102" s="142">
        <f t="shared" si="46"/>
        <v>0</v>
      </c>
      <c r="R102" s="141">
        <f t="shared" si="47"/>
        <v>0</v>
      </c>
    </row>
    <row r="103" spans="1:18" ht="16.5" x14ac:dyDescent="0.25">
      <c r="A103" s="148"/>
      <c r="B103" s="149"/>
      <c r="C103" s="139"/>
      <c r="D103" s="140" t="s">
        <v>34</v>
      </c>
      <c r="E103" s="143" t="s">
        <v>19</v>
      </c>
      <c r="F103" s="141">
        <f t="shared" si="36"/>
        <v>35235.928271999997</v>
      </c>
      <c r="G103" s="141">
        <v>9502.0529999999999</v>
      </c>
      <c r="H103" s="141">
        <v>7964.48</v>
      </c>
      <c r="I103" s="141">
        <v>4630.933</v>
      </c>
      <c r="J103" s="141">
        <v>0</v>
      </c>
      <c r="K103" s="141">
        <v>0</v>
      </c>
      <c r="L103" s="141">
        <v>0</v>
      </c>
      <c r="M103" s="142">
        <v>0</v>
      </c>
      <c r="N103" s="142">
        <v>0</v>
      </c>
      <c r="O103" s="142">
        <v>3120</v>
      </c>
      <c r="P103" s="142">
        <f t="shared" si="45"/>
        <v>3213.6</v>
      </c>
      <c r="Q103" s="142">
        <f t="shared" si="46"/>
        <v>3335.7167999999997</v>
      </c>
      <c r="R103" s="141">
        <f t="shared" si="47"/>
        <v>3469.1454719999997</v>
      </c>
    </row>
    <row r="104" spans="1:18" ht="16.5" x14ac:dyDescent="0.25">
      <c r="A104" s="148"/>
      <c r="B104" s="149"/>
      <c r="C104" s="139"/>
      <c r="D104" s="140" t="s">
        <v>26</v>
      </c>
      <c r="E104" s="143"/>
      <c r="F104" s="141">
        <f t="shared" si="36"/>
        <v>0</v>
      </c>
      <c r="G104" s="141">
        <v>0</v>
      </c>
      <c r="H104" s="141">
        <v>0</v>
      </c>
      <c r="I104" s="141">
        <v>0</v>
      </c>
      <c r="J104" s="141">
        <v>0</v>
      </c>
      <c r="K104" s="141">
        <v>0</v>
      </c>
      <c r="L104" s="141">
        <v>0</v>
      </c>
      <c r="M104" s="142">
        <v>0</v>
      </c>
      <c r="N104" s="142">
        <v>0</v>
      </c>
      <c r="O104" s="142">
        <v>0</v>
      </c>
      <c r="P104" s="142">
        <f t="shared" si="45"/>
        <v>0</v>
      </c>
      <c r="Q104" s="142">
        <f t="shared" si="46"/>
        <v>0</v>
      </c>
      <c r="R104" s="141">
        <f t="shared" si="47"/>
        <v>0</v>
      </c>
    </row>
    <row r="105" spans="1:18" ht="33" x14ac:dyDescent="0.25">
      <c r="A105" s="148"/>
      <c r="B105" s="149"/>
      <c r="C105" s="139"/>
      <c r="D105" s="140" t="s">
        <v>27</v>
      </c>
      <c r="E105" s="143"/>
      <c r="F105" s="141">
        <f t="shared" si="36"/>
        <v>0</v>
      </c>
      <c r="G105" s="141">
        <v>0</v>
      </c>
      <c r="H105" s="141">
        <v>0</v>
      </c>
      <c r="I105" s="141">
        <v>0</v>
      </c>
      <c r="J105" s="141">
        <v>0</v>
      </c>
      <c r="K105" s="141">
        <v>0</v>
      </c>
      <c r="L105" s="141">
        <v>0</v>
      </c>
      <c r="M105" s="142">
        <v>0</v>
      </c>
      <c r="N105" s="142">
        <v>0</v>
      </c>
      <c r="O105" s="142">
        <v>0</v>
      </c>
      <c r="P105" s="142">
        <f t="shared" si="45"/>
        <v>0</v>
      </c>
      <c r="Q105" s="142">
        <f t="shared" si="46"/>
        <v>0</v>
      </c>
      <c r="R105" s="141">
        <f t="shared" si="47"/>
        <v>0</v>
      </c>
    </row>
    <row r="106" spans="1:18" ht="16.5" x14ac:dyDescent="0.25">
      <c r="A106" s="148"/>
      <c r="B106" s="149"/>
      <c r="C106" s="139"/>
      <c r="D106" s="140" t="s">
        <v>28</v>
      </c>
      <c r="E106" s="143"/>
      <c r="F106" s="141">
        <f t="shared" si="36"/>
        <v>0</v>
      </c>
      <c r="G106" s="141">
        <v>0</v>
      </c>
      <c r="H106" s="141">
        <v>0</v>
      </c>
      <c r="I106" s="141">
        <v>0</v>
      </c>
      <c r="J106" s="141">
        <v>0</v>
      </c>
      <c r="K106" s="141">
        <v>0</v>
      </c>
      <c r="L106" s="141">
        <v>0</v>
      </c>
      <c r="M106" s="142">
        <v>0</v>
      </c>
      <c r="N106" s="142">
        <v>0</v>
      </c>
      <c r="O106" s="142">
        <v>0</v>
      </c>
      <c r="P106" s="142">
        <f t="shared" si="45"/>
        <v>0</v>
      </c>
      <c r="Q106" s="142">
        <f t="shared" si="46"/>
        <v>0</v>
      </c>
      <c r="R106" s="141">
        <f t="shared" si="47"/>
        <v>0</v>
      </c>
    </row>
    <row r="107" spans="1:18" ht="33" x14ac:dyDescent="0.25">
      <c r="A107" s="148"/>
      <c r="B107" s="149"/>
      <c r="C107" s="139"/>
      <c r="D107" s="140" t="s">
        <v>29</v>
      </c>
      <c r="E107" s="143"/>
      <c r="F107" s="141">
        <f t="shared" si="36"/>
        <v>752</v>
      </c>
      <c r="G107" s="141">
        <v>266.55</v>
      </c>
      <c r="H107" s="141">
        <v>470</v>
      </c>
      <c r="I107" s="141">
        <v>0</v>
      </c>
      <c r="J107" s="141">
        <v>15.450000000000001</v>
      </c>
      <c r="K107" s="141">
        <v>0</v>
      </c>
      <c r="L107" s="141">
        <v>0</v>
      </c>
      <c r="M107" s="142">
        <v>0</v>
      </c>
      <c r="N107" s="142">
        <v>0</v>
      </c>
      <c r="O107" s="142">
        <v>0</v>
      </c>
      <c r="P107" s="142">
        <f t="shared" si="45"/>
        <v>0</v>
      </c>
      <c r="Q107" s="142">
        <f t="shared" si="46"/>
        <v>0</v>
      </c>
      <c r="R107" s="141">
        <f t="shared" si="47"/>
        <v>0</v>
      </c>
    </row>
    <row r="108" spans="1:18" ht="33" x14ac:dyDescent="0.25">
      <c r="A108" s="148"/>
      <c r="B108" s="149"/>
      <c r="C108" s="139"/>
      <c r="D108" s="140" t="s">
        <v>30</v>
      </c>
      <c r="E108" s="143"/>
      <c r="F108" s="141">
        <f t="shared" si="36"/>
        <v>0</v>
      </c>
      <c r="G108" s="141">
        <v>0</v>
      </c>
      <c r="H108" s="141">
        <v>0</v>
      </c>
      <c r="I108" s="141">
        <v>0</v>
      </c>
      <c r="J108" s="141">
        <v>0</v>
      </c>
      <c r="K108" s="141">
        <v>0</v>
      </c>
      <c r="L108" s="141">
        <v>0</v>
      </c>
      <c r="M108" s="142">
        <v>0</v>
      </c>
      <c r="N108" s="142">
        <v>0</v>
      </c>
      <c r="O108" s="142">
        <v>0</v>
      </c>
      <c r="P108" s="142">
        <f t="shared" si="45"/>
        <v>0</v>
      </c>
      <c r="Q108" s="142">
        <f t="shared" si="46"/>
        <v>0</v>
      </c>
      <c r="R108" s="141">
        <f t="shared" si="47"/>
        <v>0</v>
      </c>
    </row>
    <row r="109" spans="1:18" ht="16.5" x14ac:dyDescent="0.25">
      <c r="A109" s="148" t="s">
        <v>53</v>
      </c>
      <c r="B109" s="149" t="s">
        <v>53</v>
      </c>
      <c r="C109" s="139" t="s">
        <v>54</v>
      </c>
      <c r="D109" s="140" t="s">
        <v>16</v>
      </c>
      <c r="E109" s="143"/>
      <c r="F109" s="141">
        <f t="shared" si="36"/>
        <v>240301.53200000001</v>
      </c>
      <c r="G109" s="141">
        <f>SUM(G110:G116)</f>
        <v>22918.7</v>
      </c>
      <c r="H109" s="141">
        <f>SUM(H110:H116)</f>
        <v>24911.8</v>
      </c>
      <c r="I109" s="141">
        <f>SUM(I110:I116)</f>
        <v>29016.712</v>
      </c>
      <c r="J109" s="141">
        <f t="shared" ref="J109:O109" si="51">SUM(J110:J116)</f>
        <v>30608</v>
      </c>
      <c r="K109" s="141">
        <f t="shared" si="51"/>
        <v>31898.720000000001</v>
      </c>
      <c r="L109" s="141">
        <f t="shared" si="51"/>
        <v>33649.199999999997</v>
      </c>
      <c r="M109" s="142">
        <f t="shared" si="51"/>
        <v>33649.199999999997</v>
      </c>
      <c r="N109" s="142">
        <f t="shared" si="51"/>
        <v>33649.199999999997</v>
      </c>
      <c r="O109" s="142">
        <f t="shared" si="51"/>
        <v>0</v>
      </c>
      <c r="P109" s="142">
        <f t="shared" si="45"/>
        <v>0</v>
      </c>
      <c r="Q109" s="142">
        <f t="shared" si="46"/>
        <v>0</v>
      </c>
      <c r="R109" s="141">
        <f t="shared" si="47"/>
        <v>0</v>
      </c>
    </row>
    <row r="110" spans="1:18" ht="33" x14ac:dyDescent="0.25">
      <c r="A110" s="148"/>
      <c r="B110" s="149"/>
      <c r="C110" s="139"/>
      <c r="D110" s="140" t="s">
        <v>33</v>
      </c>
      <c r="E110" s="143" t="s">
        <v>19</v>
      </c>
      <c r="F110" s="141">
        <f t="shared" si="36"/>
        <v>0</v>
      </c>
      <c r="G110" s="141">
        <v>0</v>
      </c>
      <c r="H110" s="141">
        <v>0</v>
      </c>
      <c r="I110" s="141">
        <v>0</v>
      </c>
      <c r="J110" s="141">
        <v>0</v>
      </c>
      <c r="K110" s="141">
        <v>0</v>
      </c>
      <c r="L110" s="141">
        <v>0</v>
      </c>
      <c r="M110" s="142">
        <v>0</v>
      </c>
      <c r="N110" s="142">
        <v>0</v>
      </c>
      <c r="O110" s="142">
        <v>0</v>
      </c>
      <c r="P110" s="142">
        <f t="shared" si="45"/>
        <v>0</v>
      </c>
      <c r="Q110" s="142">
        <f t="shared" si="46"/>
        <v>0</v>
      </c>
      <c r="R110" s="141">
        <f t="shared" si="47"/>
        <v>0</v>
      </c>
    </row>
    <row r="111" spans="1:18" ht="16.5" x14ac:dyDescent="0.25">
      <c r="A111" s="148"/>
      <c r="B111" s="149"/>
      <c r="C111" s="139"/>
      <c r="D111" s="140" t="s">
        <v>34</v>
      </c>
      <c r="E111" s="143" t="s">
        <v>19</v>
      </c>
      <c r="F111" s="141">
        <f t="shared" si="36"/>
        <v>240301.53200000001</v>
      </c>
      <c r="G111" s="141">
        <f>16567.7+6351</f>
        <v>22918.7</v>
      </c>
      <c r="H111" s="141">
        <v>24911.8</v>
      </c>
      <c r="I111" s="141">
        <v>29016.712</v>
      </c>
      <c r="J111" s="141">
        <v>30608</v>
      </c>
      <c r="K111" s="141">
        <f>3627.02+28163.3+108.4</f>
        <v>31898.720000000001</v>
      </c>
      <c r="L111" s="141">
        <v>33649.199999999997</v>
      </c>
      <c r="M111" s="142">
        <v>33649.199999999997</v>
      </c>
      <c r="N111" s="142">
        <v>33649.199999999997</v>
      </c>
      <c r="O111" s="142">
        <v>0</v>
      </c>
      <c r="P111" s="142">
        <f t="shared" si="45"/>
        <v>0</v>
      </c>
      <c r="Q111" s="142">
        <f t="shared" si="46"/>
        <v>0</v>
      </c>
      <c r="R111" s="141">
        <f t="shared" si="47"/>
        <v>0</v>
      </c>
    </row>
    <row r="112" spans="1:18" ht="16.5" x14ac:dyDescent="0.25">
      <c r="A112" s="148"/>
      <c r="B112" s="149"/>
      <c r="C112" s="139"/>
      <c r="D112" s="140" t="s">
        <v>26</v>
      </c>
      <c r="E112" s="143"/>
      <c r="F112" s="141">
        <f t="shared" si="36"/>
        <v>0</v>
      </c>
      <c r="G112" s="141">
        <v>0</v>
      </c>
      <c r="H112" s="141">
        <v>0</v>
      </c>
      <c r="I112" s="141">
        <v>0</v>
      </c>
      <c r="J112" s="141">
        <v>0</v>
      </c>
      <c r="K112" s="141">
        <v>0</v>
      </c>
      <c r="L112" s="141">
        <v>0</v>
      </c>
      <c r="M112" s="142">
        <v>0</v>
      </c>
      <c r="N112" s="142">
        <v>0</v>
      </c>
      <c r="O112" s="142">
        <v>0</v>
      </c>
      <c r="P112" s="142">
        <f t="shared" si="45"/>
        <v>0</v>
      </c>
      <c r="Q112" s="142">
        <f t="shared" si="46"/>
        <v>0</v>
      </c>
      <c r="R112" s="141">
        <f t="shared" si="47"/>
        <v>0</v>
      </c>
    </row>
    <row r="113" spans="1:18" ht="33" x14ac:dyDescent="0.25">
      <c r="A113" s="148"/>
      <c r="B113" s="149"/>
      <c r="C113" s="139"/>
      <c r="D113" s="140" t="s">
        <v>27</v>
      </c>
      <c r="E113" s="143"/>
      <c r="F113" s="141">
        <f t="shared" si="36"/>
        <v>0</v>
      </c>
      <c r="G113" s="141">
        <v>0</v>
      </c>
      <c r="H113" s="141">
        <v>0</v>
      </c>
      <c r="I113" s="141">
        <v>0</v>
      </c>
      <c r="J113" s="141">
        <v>0</v>
      </c>
      <c r="K113" s="141">
        <v>0</v>
      </c>
      <c r="L113" s="141">
        <v>0</v>
      </c>
      <c r="M113" s="142">
        <v>0</v>
      </c>
      <c r="N113" s="142">
        <v>0</v>
      </c>
      <c r="O113" s="142">
        <v>0</v>
      </c>
      <c r="P113" s="142">
        <f t="shared" si="45"/>
        <v>0</v>
      </c>
      <c r="Q113" s="142">
        <f t="shared" si="46"/>
        <v>0</v>
      </c>
      <c r="R113" s="141">
        <f t="shared" si="47"/>
        <v>0</v>
      </c>
    </row>
    <row r="114" spans="1:18" ht="16.5" x14ac:dyDescent="0.25">
      <c r="A114" s="148"/>
      <c r="B114" s="149"/>
      <c r="C114" s="139"/>
      <c r="D114" s="140" t="s">
        <v>28</v>
      </c>
      <c r="E114" s="143"/>
      <c r="F114" s="141">
        <f t="shared" si="36"/>
        <v>0</v>
      </c>
      <c r="G114" s="141">
        <v>0</v>
      </c>
      <c r="H114" s="141">
        <v>0</v>
      </c>
      <c r="I114" s="141">
        <v>0</v>
      </c>
      <c r="J114" s="141">
        <v>0</v>
      </c>
      <c r="K114" s="141">
        <v>0</v>
      </c>
      <c r="L114" s="141">
        <v>0</v>
      </c>
      <c r="M114" s="142">
        <v>0</v>
      </c>
      <c r="N114" s="142">
        <v>0</v>
      </c>
      <c r="O114" s="142">
        <v>0</v>
      </c>
      <c r="P114" s="142">
        <f t="shared" si="45"/>
        <v>0</v>
      </c>
      <c r="Q114" s="142">
        <f t="shared" si="46"/>
        <v>0</v>
      </c>
      <c r="R114" s="141">
        <f t="shared" si="47"/>
        <v>0</v>
      </c>
    </row>
    <row r="115" spans="1:18" ht="33" x14ac:dyDescent="0.25">
      <c r="A115" s="148"/>
      <c r="B115" s="149"/>
      <c r="C115" s="139"/>
      <c r="D115" s="140" t="s">
        <v>29</v>
      </c>
      <c r="E115" s="143"/>
      <c r="F115" s="141">
        <f t="shared" si="36"/>
        <v>0</v>
      </c>
      <c r="G115" s="141">
        <v>0</v>
      </c>
      <c r="H115" s="141">
        <v>0</v>
      </c>
      <c r="I115" s="141">
        <v>0</v>
      </c>
      <c r="J115" s="141">
        <v>0</v>
      </c>
      <c r="K115" s="141">
        <v>0</v>
      </c>
      <c r="L115" s="141">
        <v>0</v>
      </c>
      <c r="M115" s="142">
        <v>0</v>
      </c>
      <c r="N115" s="142">
        <v>0</v>
      </c>
      <c r="O115" s="142">
        <v>0</v>
      </c>
      <c r="P115" s="142">
        <f t="shared" si="45"/>
        <v>0</v>
      </c>
      <c r="Q115" s="142">
        <f t="shared" si="46"/>
        <v>0</v>
      </c>
      <c r="R115" s="141">
        <f t="shared" si="47"/>
        <v>0</v>
      </c>
    </row>
    <row r="116" spans="1:18" ht="33" x14ac:dyDescent="0.25">
      <c r="A116" s="148"/>
      <c r="B116" s="149"/>
      <c r="C116" s="139"/>
      <c r="D116" s="140" t="s">
        <v>30</v>
      </c>
      <c r="E116" s="143"/>
      <c r="F116" s="141">
        <f t="shared" si="36"/>
        <v>0</v>
      </c>
      <c r="G116" s="141">
        <v>0</v>
      </c>
      <c r="H116" s="141">
        <v>0</v>
      </c>
      <c r="I116" s="141">
        <v>0</v>
      </c>
      <c r="J116" s="141">
        <v>0</v>
      </c>
      <c r="K116" s="141">
        <v>0</v>
      </c>
      <c r="L116" s="141">
        <v>0</v>
      </c>
      <c r="M116" s="142">
        <v>0</v>
      </c>
      <c r="N116" s="142">
        <v>0</v>
      </c>
      <c r="O116" s="142">
        <v>0</v>
      </c>
      <c r="P116" s="142">
        <f t="shared" si="45"/>
        <v>0</v>
      </c>
      <c r="Q116" s="142">
        <f t="shared" si="46"/>
        <v>0</v>
      </c>
      <c r="R116" s="141">
        <f t="shared" si="47"/>
        <v>0</v>
      </c>
    </row>
    <row r="117" spans="1:18" ht="16.5" x14ac:dyDescent="0.25">
      <c r="A117" s="148" t="s">
        <v>55</v>
      </c>
      <c r="B117" s="149" t="s">
        <v>55</v>
      </c>
      <c r="C117" s="139" t="s">
        <v>56</v>
      </c>
      <c r="D117" s="140" t="s">
        <v>16</v>
      </c>
      <c r="E117" s="143"/>
      <c r="F117" s="141">
        <f t="shared" si="36"/>
        <v>1806357.59519</v>
      </c>
      <c r="G117" s="141">
        <f>SUM(G118:G124)</f>
        <v>0</v>
      </c>
      <c r="H117" s="141">
        <f>SUM(H118:H124)</f>
        <v>0</v>
      </c>
      <c r="I117" s="141">
        <f>SUM(I118:I124)</f>
        <v>6060</v>
      </c>
      <c r="J117" s="141">
        <f t="shared" ref="J117:O117" si="52">SUM(J118:J124)</f>
        <v>217353.90132999999</v>
      </c>
      <c r="K117" s="141">
        <f t="shared" si="52"/>
        <v>242459.829</v>
      </c>
      <c r="L117" s="141">
        <f t="shared" si="52"/>
        <v>145000</v>
      </c>
      <c r="M117" s="142">
        <f t="shared" si="52"/>
        <v>113498.31578999999</v>
      </c>
      <c r="N117" s="142">
        <f t="shared" si="52"/>
        <v>118498.31578999999</v>
      </c>
      <c r="O117" s="142">
        <f t="shared" si="52"/>
        <v>228800</v>
      </c>
      <c r="P117" s="142">
        <f t="shared" si="45"/>
        <v>235664</v>
      </c>
      <c r="Q117" s="142">
        <f t="shared" si="46"/>
        <v>244619.23199999999</v>
      </c>
      <c r="R117" s="141">
        <f t="shared" si="47"/>
        <v>254404.00128</v>
      </c>
    </row>
    <row r="118" spans="1:18" ht="33" x14ac:dyDescent="0.25">
      <c r="A118" s="148"/>
      <c r="B118" s="149"/>
      <c r="C118" s="139"/>
      <c r="D118" s="140" t="s">
        <v>33</v>
      </c>
      <c r="E118" s="143" t="s">
        <v>19</v>
      </c>
      <c r="F118" s="141">
        <f t="shared" si="36"/>
        <v>399020.52086000005</v>
      </c>
      <c r="G118" s="141">
        <v>0</v>
      </c>
      <c r="H118" s="141">
        <v>0</v>
      </c>
      <c r="I118" s="141">
        <v>0</v>
      </c>
      <c r="J118" s="141">
        <v>68207.320860000007</v>
      </c>
      <c r="K118" s="141">
        <v>78593</v>
      </c>
      <c r="L118" s="141">
        <v>84073.4</v>
      </c>
      <c r="M118" s="141">
        <v>84073.4</v>
      </c>
      <c r="N118" s="141">
        <v>84073.4</v>
      </c>
      <c r="O118" s="142">
        <v>0</v>
      </c>
      <c r="P118" s="142">
        <f t="shared" si="45"/>
        <v>0</v>
      </c>
      <c r="Q118" s="142">
        <f t="shared" si="46"/>
        <v>0</v>
      </c>
      <c r="R118" s="141">
        <f t="shared" si="47"/>
        <v>0</v>
      </c>
    </row>
    <row r="119" spans="1:18" ht="16.5" x14ac:dyDescent="0.25">
      <c r="A119" s="148"/>
      <c r="B119" s="149"/>
      <c r="C119" s="139"/>
      <c r="D119" s="140" t="s">
        <v>34</v>
      </c>
      <c r="E119" s="143" t="s">
        <v>19</v>
      </c>
      <c r="F119" s="141">
        <f t="shared" si="36"/>
        <v>1407077.07433</v>
      </c>
      <c r="G119" s="141">
        <v>0</v>
      </c>
      <c r="H119" s="141">
        <v>0</v>
      </c>
      <c r="I119" s="141">
        <v>6000</v>
      </c>
      <c r="J119" s="141">
        <v>148946.58046999999</v>
      </c>
      <c r="K119" s="141">
        <v>163866.829</v>
      </c>
      <c r="L119" s="141">
        <v>60926.6</v>
      </c>
      <c r="M119" s="142">
        <v>29424.915789999999</v>
      </c>
      <c r="N119" s="142">
        <v>34424.915789999999</v>
      </c>
      <c r="O119" s="142">
        <v>228800</v>
      </c>
      <c r="P119" s="142">
        <f t="shared" si="45"/>
        <v>235664</v>
      </c>
      <c r="Q119" s="142">
        <f t="shared" si="46"/>
        <v>244619.23199999999</v>
      </c>
      <c r="R119" s="141">
        <f t="shared" si="47"/>
        <v>254404.00128</v>
      </c>
    </row>
    <row r="120" spans="1:18" ht="16.5" x14ac:dyDescent="0.25">
      <c r="A120" s="148"/>
      <c r="B120" s="149"/>
      <c r="C120" s="139"/>
      <c r="D120" s="140" t="s">
        <v>26</v>
      </c>
      <c r="E120" s="143"/>
      <c r="F120" s="141">
        <f t="shared" si="36"/>
        <v>260</v>
      </c>
      <c r="G120" s="141">
        <v>0</v>
      </c>
      <c r="H120" s="141">
        <v>0</v>
      </c>
      <c r="I120" s="141">
        <v>60</v>
      </c>
      <c r="J120" s="141">
        <v>200</v>
      </c>
      <c r="K120" s="141">
        <v>0</v>
      </c>
      <c r="L120" s="141">
        <v>0</v>
      </c>
      <c r="M120" s="142">
        <v>0</v>
      </c>
      <c r="N120" s="142">
        <v>0</v>
      </c>
      <c r="O120" s="142">
        <v>0</v>
      </c>
      <c r="P120" s="142">
        <f t="shared" si="45"/>
        <v>0</v>
      </c>
      <c r="Q120" s="142">
        <f t="shared" si="46"/>
        <v>0</v>
      </c>
      <c r="R120" s="141">
        <f t="shared" si="47"/>
        <v>0</v>
      </c>
    </row>
    <row r="121" spans="1:18" ht="33" x14ac:dyDescent="0.25">
      <c r="A121" s="148"/>
      <c r="B121" s="149"/>
      <c r="C121" s="139"/>
      <c r="D121" s="140" t="s">
        <v>27</v>
      </c>
      <c r="E121" s="143"/>
      <c r="F121" s="141">
        <f t="shared" si="36"/>
        <v>0</v>
      </c>
      <c r="G121" s="141">
        <v>0</v>
      </c>
      <c r="H121" s="141">
        <v>0</v>
      </c>
      <c r="I121" s="141">
        <v>0</v>
      </c>
      <c r="J121" s="141">
        <v>0</v>
      </c>
      <c r="K121" s="141">
        <v>0</v>
      </c>
      <c r="L121" s="141">
        <v>0</v>
      </c>
      <c r="M121" s="142">
        <v>0</v>
      </c>
      <c r="N121" s="142">
        <v>0</v>
      </c>
      <c r="O121" s="142">
        <v>0</v>
      </c>
      <c r="P121" s="142">
        <f t="shared" si="45"/>
        <v>0</v>
      </c>
      <c r="Q121" s="142">
        <f t="shared" si="46"/>
        <v>0</v>
      </c>
      <c r="R121" s="141">
        <f t="shared" si="47"/>
        <v>0</v>
      </c>
    </row>
    <row r="122" spans="1:18" ht="16.5" x14ac:dyDescent="0.25">
      <c r="A122" s="148"/>
      <c r="B122" s="149"/>
      <c r="C122" s="139"/>
      <c r="D122" s="140" t="s">
        <v>28</v>
      </c>
      <c r="E122" s="143"/>
      <c r="F122" s="141">
        <f t="shared" si="36"/>
        <v>0</v>
      </c>
      <c r="G122" s="141">
        <v>0</v>
      </c>
      <c r="H122" s="141">
        <v>0</v>
      </c>
      <c r="I122" s="141">
        <v>0</v>
      </c>
      <c r="J122" s="141">
        <v>0</v>
      </c>
      <c r="K122" s="141">
        <v>0</v>
      </c>
      <c r="L122" s="141">
        <v>0</v>
      </c>
      <c r="M122" s="142">
        <v>0</v>
      </c>
      <c r="N122" s="142">
        <v>0</v>
      </c>
      <c r="O122" s="142">
        <v>0</v>
      </c>
      <c r="P122" s="142">
        <f t="shared" si="45"/>
        <v>0</v>
      </c>
      <c r="Q122" s="142">
        <f t="shared" si="46"/>
        <v>0</v>
      </c>
      <c r="R122" s="141">
        <f t="shared" si="47"/>
        <v>0</v>
      </c>
    </row>
    <row r="123" spans="1:18" ht="33" x14ac:dyDescent="0.25">
      <c r="A123" s="148"/>
      <c r="B123" s="149"/>
      <c r="C123" s="139"/>
      <c r="D123" s="140" t="s">
        <v>29</v>
      </c>
      <c r="E123" s="143"/>
      <c r="F123" s="141">
        <f t="shared" si="36"/>
        <v>0</v>
      </c>
      <c r="G123" s="141">
        <v>0</v>
      </c>
      <c r="H123" s="141">
        <v>0</v>
      </c>
      <c r="I123" s="141">
        <v>0</v>
      </c>
      <c r="J123" s="141">
        <v>0</v>
      </c>
      <c r="K123" s="141">
        <v>0</v>
      </c>
      <c r="L123" s="141">
        <v>0</v>
      </c>
      <c r="M123" s="142">
        <v>0</v>
      </c>
      <c r="N123" s="142">
        <v>0</v>
      </c>
      <c r="O123" s="142">
        <v>0</v>
      </c>
      <c r="P123" s="142">
        <f t="shared" si="45"/>
        <v>0</v>
      </c>
      <c r="Q123" s="142">
        <f t="shared" si="46"/>
        <v>0</v>
      </c>
      <c r="R123" s="141">
        <f t="shared" si="47"/>
        <v>0</v>
      </c>
    </row>
    <row r="124" spans="1:18" ht="33" x14ac:dyDescent="0.25">
      <c r="A124" s="148"/>
      <c r="B124" s="149"/>
      <c r="C124" s="139"/>
      <c r="D124" s="140" t="s">
        <v>30</v>
      </c>
      <c r="E124" s="143"/>
      <c r="F124" s="141">
        <f t="shared" si="36"/>
        <v>0</v>
      </c>
      <c r="G124" s="141">
        <v>0</v>
      </c>
      <c r="H124" s="141">
        <v>0</v>
      </c>
      <c r="I124" s="141">
        <v>0</v>
      </c>
      <c r="J124" s="141">
        <v>0</v>
      </c>
      <c r="K124" s="141">
        <v>0</v>
      </c>
      <c r="L124" s="141">
        <v>0</v>
      </c>
      <c r="M124" s="142">
        <v>0</v>
      </c>
      <c r="N124" s="142">
        <v>0</v>
      </c>
      <c r="O124" s="142">
        <v>0</v>
      </c>
      <c r="P124" s="142">
        <f t="shared" si="45"/>
        <v>0</v>
      </c>
      <c r="Q124" s="142">
        <f t="shared" si="46"/>
        <v>0</v>
      </c>
      <c r="R124" s="141">
        <f t="shared" si="47"/>
        <v>0</v>
      </c>
    </row>
    <row r="125" spans="1:18" ht="16.5" x14ac:dyDescent="0.25">
      <c r="A125" s="137" t="s">
        <v>57</v>
      </c>
      <c r="B125" s="138" t="s">
        <v>58</v>
      </c>
      <c r="C125" s="139" t="s">
        <v>59</v>
      </c>
      <c r="D125" s="140" t="s">
        <v>16</v>
      </c>
      <c r="E125" s="116"/>
      <c r="F125" s="141">
        <f t="shared" si="36"/>
        <v>15184.540054000001</v>
      </c>
      <c r="G125" s="141">
        <f>SUM(G126:G132)</f>
        <v>0</v>
      </c>
      <c r="H125" s="141">
        <f>SUM(H126:H132)</f>
        <v>0</v>
      </c>
      <c r="I125" s="141">
        <f>SUM(I126:I132)</f>
        <v>0</v>
      </c>
      <c r="J125" s="141">
        <f t="shared" ref="J125:O125" si="53">SUM(J126:J132)</f>
        <v>5768</v>
      </c>
      <c r="K125" s="141">
        <f t="shared" si="53"/>
        <v>5037.0526300000001</v>
      </c>
      <c r="L125" s="141">
        <f t="shared" si="53"/>
        <v>0</v>
      </c>
      <c r="M125" s="142">
        <f t="shared" si="53"/>
        <v>0</v>
      </c>
      <c r="N125" s="142">
        <f t="shared" si="53"/>
        <v>0</v>
      </c>
      <c r="O125" s="142">
        <f t="shared" si="53"/>
        <v>1040</v>
      </c>
      <c r="P125" s="142">
        <f t="shared" si="45"/>
        <v>1071.2</v>
      </c>
      <c r="Q125" s="142">
        <f t="shared" si="46"/>
        <v>1111.9056</v>
      </c>
      <c r="R125" s="141">
        <f t="shared" si="47"/>
        <v>1156.3818240000001</v>
      </c>
    </row>
    <row r="126" spans="1:18" ht="33" x14ac:dyDescent="0.25">
      <c r="A126" s="137"/>
      <c r="B126" s="138"/>
      <c r="C126" s="139"/>
      <c r="D126" s="140" t="s">
        <v>33</v>
      </c>
      <c r="E126" s="116">
        <v>807</v>
      </c>
      <c r="F126" s="141">
        <f t="shared" si="36"/>
        <v>9244.2000000000007</v>
      </c>
      <c r="G126" s="141">
        <v>0</v>
      </c>
      <c r="H126" s="141">
        <v>0</v>
      </c>
      <c r="I126" s="141">
        <v>0</v>
      </c>
      <c r="J126" s="141">
        <v>4459</v>
      </c>
      <c r="K126" s="141">
        <v>4785.2</v>
      </c>
      <c r="L126" s="141">
        <v>0</v>
      </c>
      <c r="M126" s="142">
        <v>0</v>
      </c>
      <c r="N126" s="142">
        <v>0</v>
      </c>
      <c r="O126" s="142">
        <v>0</v>
      </c>
      <c r="P126" s="142">
        <f t="shared" si="45"/>
        <v>0</v>
      </c>
      <c r="Q126" s="142">
        <f t="shared" si="46"/>
        <v>0</v>
      </c>
      <c r="R126" s="141">
        <f t="shared" si="47"/>
        <v>0</v>
      </c>
    </row>
    <row r="127" spans="1:18" ht="16.5" x14ac:dyDescent="0.25">
      <c r="A127" s="137"/>
      <c r="B127" s="138"/>
      <c r="C127" s="139"/>
      <c r="D127" s="140" t="s">
        <v>34</v>
      </c>
      <c r="E127" s="116">
        <v>807</v>
      </c>
      <c r="F127" s="141">
        <f t="shared" si="36"/>
        <v>5940.3400540000002</v>
      </c>
      <c r="G127" s="141">
        <v>0</v>
      </c>
      <c r="H127" s="141">
        <v>0</v>
      </c>
      <c r="I127" s="141">
        <v>0</v>
      </c>
      <c r="J127" s="141">
        <v>1309</v>
      </c>
      <c r="K127" s="141">
        <v>251.85263</v>
      </c>
      <c r="L127" s="141">
        <v>0</v>
      </c>
      <c r="M127" s="142">
        <v>0</v>
      </c>
      <c r="N127" s="142">
        <v>0</v>
      </c>
      <c r="O127" s="142">
        <v>1040</v>
      </c>
      <c r="P127" s="142">
        <f t="shared" si="45"/>
        <v>1071.2</v>
      </c>
      <c r="Q127" s="142">
        <f t="shared" si="46"/>
        <v>1111.9056</v>
      </c>
      <c r="R127" s="141">
        <f t="shared" si="47"/>
        <v>1156.3818240000001</v>
      </c>
    </row>
    <row r="128" spans="1:18" ht="16.5" x14ac:dyDescent="0.25">
      <c r="A128" s="137"/>
      <c r="B128" s="138"/>
      <c r="C128" s="139"/>
      <c r="D128" s="140" t="s">
        <v>26</v>
      </c>
      <c r="E128" s="116"/>
      <c r="F128" s="141">
        <f t="shared" si="36"/>
        <v>0</v>
      </c>
      <c r="G128" s="141">
        <v>0</v>
      </c>
      <c r="H128" s="141">
        <v>0</v>
      </c>
      <c r="I128" s="141">
        <v>0</v>
      </c>
      <c r="J128" s="141">
        <v>0</v>
      </c>
      <c r="K128" s="141">
        <v>0</v>
      </c>
      <c r="L128" s="141">
        <v>0</v>
      </c>
      <c r="M128" s="142">
        <v>0</v>
      </c>
      <c r="N128" s="142">
        <v>0</v>
      </c>
      <c r="O128" s="142">
        <v>0</v>
      </c>
      <c r="P128" s="142">
        <f t="shared" si="45"/>
        <v>0</v>
      </c>
      <c r="Q128" s="142">
        <f t="shared" si="46"/>
        <v>0</v>
      </c>
      <c r="R128" s="141">
        <f t="shared" si="47"/>
        <v>0</v>
      </c>
    </row>
    <row r="129" spans="1:18" ht="33" x14ac:dyDescent="0.25">
      <c r="A129" s="137"/>
      <c r="B129" s="138"/>
      <c r="C129" s="139"/>
      <c r="D129" s="140" t="s">
        <v>27</v>
      </c>
      <c r="E129" s="116"/>
      <c r="F129" s="141">
        <f t="shared" si="36"/>
        <v>0</v>
      </c>
      <c r="G129" s="141">
        <v>0</v>
      </c>
      <c r="H129" s="141">
        <v>0</v>
      </c>
      <c r="I129" s="141">
        <v>0</v>
      </c>
      <c r="J129" s="141">
        <v>0</v>
      </c>
      <c r="K129" s="141">
        <v>0</v>
      </c>
      <c r="L129" s="141">
        <v>0</v>
      </c>
      <c r="M129" s="142">
        <v>0</v>
      </c>
      <c r="N129" s="142">
        <v>0</v>
      </c>
      <c r="O129" s="142">
        <v>0</v>
      </c>
      <c r="P129" s="142">
        <f t="shared" si="45"/>
        <v>0</v>
      </c>
      <c r="Q129" s="142">
        <f t="shared" si="46"/>
        <v>0</v>
      </c>
      <c r="R129" s="141">
        <f t="shared" si="47"/>
        <v>0</v>
      </c>
    </row>
    <row r="130" spans="1:18" ht="16.5" x14ac:dyDescent="0.25">
      <c r="A130" s="137"/>
      <c r="B130" s="138"/>
      <c r="C130" s="139"/>
      <c r="D130" s="140" t="s">
        <v>28</v>
      </c>
      <c r="E130" s="116"/>
      <c r="F130" s="141">
        <f t="shared" si="36"/>
        <v>0</v>
      </c>
      <c r="G130" s="141">
        <v>0</v>
      </c>
      <c r="H130" s="141">
        <v>0</v>
      </c>
      <c r="I130" s="141">
        <v>0</v>
      </c>
      <c r="J130" s="141">
        <v>0</v>
      </c>
      <c r="K130" s="141">
        <v>0</v>
      </c>
      <c r="L130" s="141">
        <v>0</v>
      </c>
      <c r="M130" s="142">
        <v>0</v>
      </c>
      <c r="N130" s="142">
        <v>0</v>
      </c>
      <c r="O130" s="142">
        <v>0</v>
      </c>
      <c r="P130" s="142">
        <f t="shared" si="45"/>
        <v>0</v>
      </c>
      <c r="Q130" s="142">
        <f t="shared" si="46"/>
        <v>0</v>
      </c>
      <c r="R130" s="141">
        <f t="shared" si="47"/>
        <v>0</v>
      </c>
    </row>
    <row r="131" spans="1:18" ht="33" x14ac:dyDescent="0.25">
      <c r="A131" s="137"/>
      <c r="B131" s="138"/>
      <c r="C131" s="139"/>
      <c r="D131" s="140" t="s">
        <v>29</v>
      </c>
      <c r="E131" s="116"/>
      <c r="F131" s="141">
        <f t="shared" si="36"/>
        <v>0</v>
      </c>
      <c r="G131" s="141">
        <v>0</v>
      </c>
      <c r="H131" s="141">
        <v>0</v>
      </c>
      <c r="I131" s="141">
        <v>0</v>
      </c>
      <c r="J131" s="141">
        <v>0</v>
      </c>
      <c r="K131" s="141">
        <v>0</v>
      </c>
      <c r="L131" s="141">
        <v>0</v>
      </c>
      <c r="M131" s="142">
        <v>0</v>
      </c>
      <c r="N131" s="142">
        <v>0</v>
      </c>
      <c r="O131" s="142">
        <v>0</v>
      </c>
      <c r="P131" s="142">
        <f t="shared" si="45"/>
        <v>0</v>
      </c>
      <c r="Q131" s="142">
        <f t="shared" si="46"/>
        <v>0</v>
      </c>
      <c r="R131" s="141">
        <f t="shared" si="47"/>
        <v>0</v>
      </c>
    </row>
    <row r="132" spans="1:18" ht="33" x14ac:dyDescent="0.25">
      <c r="A132" s="137"/>
      <c r="B132" s="138"/>
      <c r="C132" s="139"/>
      <c r="D132" s="140" t="s">
        <v>30</v>
      </c>
      <c r="E132" s="143"/>
      <c r="F132" s="141">
        <f t="shared" si="36"/>
        <v>0</v>
      </c>
      <c r="G132" s="141">
        <v>0</v>
      </c>
      <c r="H132" s="141">
        <v>0</v>
      </c>
      <c r="I132" s="141">
        <v>0</v>
      </c>
      <c r="J132" s="141">
        <v>0</v>
      </c>
      <c r="K132" s="141">
        <v>0</v>
      </c>
      <c r="L132" s="141">
        <v>0</v>
      </c>
      <c r="M132" s="142">
        <v>0</v>
      </c>
      <c r="N132" s="142">
        <v>0</v>
      </c>
      <c r="O132" s="142">
        <v>0</v>
      </c>
      <c r="P132" s="142">
        <f t="shared" si="45"/>
        <v>0</v>
      </c>
      <c r="Q132" s="142">
        <f t="shared" si="46"/>
        <v>0</v>
      </c>
      <c r="R132" s="141">
        <f t="shared" si="47"/>
        <v>0</v>
      </c>
    </row>
    <row r="133" spans="1:18" ht="16.5" x14ac:dyDescent="0.25">
      <c r="A133" s="137" t="s">
        <v>57</v>
      </c>
      <c r="B133" s="149" t="s">
        <v>60</v>
      </c>
      <c r="C133" s="121" t="s">
        <v>61</v>
      </c>
      <c r="D133" s="133" t="s">
        <v>16</v>
      </c>
      <c r="E133" s="129"/>
      <c r="F133" s="124">
        <f>SUM(G133:R133)</f>
        <v>927069.44054999994</v>
      </c>
      <c r="G133" s="124">
        <f>SUM(G134:G140)</f>
        <v>29064.567999999999</v>
      </c>
      <c r="H133" s="124">
        <f>SUM(H134:H140)</f>
        <v>39227.362000000001</v>
      </c>
      <c r="I133" s="124">
        <f>SUM(I134:I140)</f>
        <v>52246.331119999995</v>
      </c>
      <c r="J133" s="124">
        <f t="shared" ref="J133:R133" si="54">SUM(J134:J140)</f>
        <v>59069.751510000002</v>
      </c>
      <c r="K133" s="124">
        <f t="shared" si="54"/>
        <v>93284.470000000016</v>
      </c>
      <c r="L133" s="124">
        <f t="shared" si="54"/>
        <v>30100</v>
      </c>
      <c r="M133" s="125">
        <f t="shared" si="54"/>
        <v>0</v>
      </c>
      <c r="N133" s="125">
        <f t="shared" si="54"/>
        <v>0</v>
      </c>
      <c r="O133" s="125">
        <f t="shared" si="54"/>
        <v>148200</v>
      </c>
      <c r="P133" s="125">
        <f t="shared" si="54"/>
        <v>152646</v>
      </c>
      <c r="Q133" s="125">
        <f t="shared" si="54"/>
        <v>158446.54800000001</v>
      </c>
      <c r="R133" s="124">
        <f t="shared" si="54"/>
        <v>164784.40992000001</v>
      </c>
    </row>
    <row r="134" spans="1:18" ht="33" x14ac:dyDescent="0.25">
      <c r="A134" s="137"/>
      <c r="B134" s="149"/>
      <c r="C134" s="121"/>
      <c r="D134" s="133" t="s">
        <v>33</v>
      </c>
      <c r="E134" s="129" t="s">
        <v>19</v>
      </c>
      <c r="F134" s="124">
        <f t="shared" ref="F134:F156" si="55">SUM(G134:R134)</f>
        <v>0</v>
      </c>
      <c r="G134" s="124">
        <f t="shared" ref="G134:R140" si="56">G142+G150</f>
        <v>0</v>
      </c>
      <c r="H134" s="124">
        <f t="shared" si="56"/>
        <v>0</v>
      </c>
      <c r="I134" s="124">
        <f t="shared" si="56"/>
        <v>0</v>
      </c>
      <c r="J134" s="124">
        <f t="shared" si="56"/>
        <v>0</v>
      </c>
      <c r="K134" s="124">
        <f t="shared" si="56"/>
        <v>0</v>
      </c>
      <c r="L134" s="124">
        <f t="shared" si="56"/>
        <v>0</v>
      </c>
      <c r="M134" s="125">
        <f t="shared" si="56"/>
        <v>0</v>
      </c>
      <c r="N134" s="125">
        <f t="shared" si="56"/>
        <v>0</v>
      </c>
      <c r="O134" s="125">
        <f t="shared" si="56"/>
        <v>0</v>
      </c>
      <c r="P134" s="125">
        <f t="shared" si="56"/>
        <v>0</v>
      </c>
      <c r="Q134" s="125">
        <f t="shared" si="56"/>
        <v>0</v>
      </c>
      <c r="R134" s="124">
        <f t="shared" si="56"/>
        <v>0</v>
      </c>
    </row>
    <row r="135" spans="1:18" ht="16.5" x14ac:dyDescent="0.25">
      <c r="A135" s="137"/>
      <c r="B135" s="149"/>
      <c r="C135" s="121"/>
      <c r="D135" s="133" t="s">
        <v>34</v>
      </c>
      <c r="E135" s="129" t="s">
        <v>19</v>
      </c>
      <c r="F135" s="124">
        <f t="shared" si="55"/>
        <v>923219.83688999992</v>
      </c>
      <c r="G135" s="124">
        <f t="shared" si="56"/>
        <v>29064.567999999999</v>
      </c>
      <c r="H135" s="124">
        <f t="shared" si="56"/>
        <v>39227.362000000001</v>
      </c>
      <c r="I135" s="124">
        <f t="shared" si="56"/>
        <v>52096.727459999995</v>
      </c>
      <c r="J135" s="124">
        <f t="shared" si="56"/>
        <v>58919.751510000002</v>
      </c>
      <c r="K135" s="124">
        <f t="shared" si="56"/>
        <v>89834.470000000016</v>
      </c>
      <c r="L135" s="124">
        <f t="shared" si="56"/>
        <v>30000</v>
      </c>
      <c r="M135" s="125">
        <f t="shared" si="56"/>
        <v>0</v>
      </c>
      <c r="N135" s="125">
        <f t="shared" si="56"/>
        <v>0</v>
      </c>
      <c r="O135" s="125">
        <f t="shared" si="56"/>
        <v>148200</v>
      </c>
      <c r="P135" s="125">
        <f t="shared" si="56"/>
        <v>152646</v>
      </c>
      <c r="Q135" s="125">
        <f t="shared" si="56"/>
        <v>158446.54800000001</v>
      </c>
      <c r="R135" s="124">
        <f t="shared" si="56"/>
        <v>164784.40992000001</v>
      </c>
    </row>
    <row r="136" spans="1:18" ht="16.5" x14ac:dyDescent="0.25">
      <c r="A136" s="137"/>
      <c r="B136" s="149"/>
      <c r="C136" s="121"/>
      <c r="D136" s="133" t="s">
        <v>26</v>
      </c>
      <c r="E136" s="129"/>
      <c r="F136" s="124">
        <f t="shared" si="55"/>
        <v>3849.6036599999998</v>
      </c>
      <c r="G136" s="124">
        <f t="shared" si="56"/>
        <v>0</v>
      </c>
      <c r="H136" s="124">
        <f t="shared" si="56"/>
        <v>0</v>
      </c>
      <c r="I136" s="124">
        <f t="shared" si="56"/>
        <v>149.60365999999999</v>
      </c>
      <c r="J136" s="124">
        <f t="shared" si="56"/>
        <v>150</v>
      </c>
      <c r="K136" s="124">
        <f t="shared" si="56"/>
        <v>3450</v>
      </c>
      <c r="L136" s="124">
        <f t="shared" si="56"/>
        <v>100</v>
      </c>
      <c r="M136" s="125">
        <f t="shared" si="56"/>
        <v>0</v>
      </c>
      <c r="N136" s="125">
        <f t="shared" si="56"/>
        <v>0</v>
      </c>
      <c r="O136" s="125">
        <f t="shared" si="56"/>
        <v>0</v>
      </c>
      <c r="P136" s="125">
        <f t="shared" si="56"/>
        <v>0</v>
      </c>
      <c r="Q136" s="125">
        <f t="shared" si="56"/>
        <v>0</v>
      </c>
      <c r="R136" s="124">
        <f t="shared" si="56"/>
        <v>0</v>
      </c>
    </row>
    <row r="137" spans="1:18" ht="33" x14ac:dyDescent="0.25">
      <c r="A137" s="137"/>
      <c r="B137" s="149"/>
      <c r="C137" s="121"/>
      <c r="D137" s="133" t="s">
        <v>27</v>
      </c>
      <c r="E137" s="143"/>
      <c r="F137" s="124">
        <f t="shared" si="55"/>
        <v>0</v>
      </c>
      <c r="G137" s="124">
        <f t="shared" si="56"/>
        <v>0</v>
      </c>
      <c r="H137" s="124">
        <f t="shared" si="56"/>
        <v>0</v>
      </c>
      <c r="I137" s="124">
        <f t="shared" si="56"/>
        <v>0</v>
      </c>
      <c r="J137" s="124">
        <f t="shared" si="56"/>
        <v>0</v>
      </c>
      <c r="K137" s="124">
        <f t="shared" si="56"/>
        <v>0</v>
      </c>
      <c r="L137" s="124">
        <f t="shared" si="56"/>
        <v>0</v>
      </c>
      <c r="M137" s="125">
        <f t="shared" si="56"/>
        <v>0</v>
      </c>
      <c r="N137" s="125">
        <f t="shared" si="56"/>
        <v>0</v>
      </c>
      <c r="O137" s="125">
        <f t="shared" si="56"/>
        <v>0</v>
      </c>
      <c r="P137" s="125">
        <f t="shared" si="56"/>
        <v>0</v>
      </c>
      <c r="Q137" s="125">
        <f t="shared" si="56"/>
        <v>0</v>
      </c>
      <c r="R137" s="124">
        <f t="shared" si="56"/>
        <v>0</v>
      </c>
    </row>
    <row r="138" spans="1:18" ht="33" x14ac:dyDescent="0.25">
      <c r="A138" s="137"/>
      <c r="B138" s="149"/>
      <c r="C138" s="121"/>
      <c r="D138" s="133" t="s">
        <v>28</v>
      </c>
      <c r="E138" s="143"/>
      <c r="F138" s="124">
        <f t="shared" si="55"/>
        <v>0</v>
      </c>
      <c r="G138" s="124">
        <f t="shared" si="56"/>
        <v>0</v>
      </c>
      <c r="H138" s="124">
        <f t="shared" si="56"/>
        <v>0</v>
      </c>
      <c r="I138" s="124">
        <f t="shared" si="56"/>
        <v>0</v>
      </c>
      <c r="J138" s="124">
        <f t="shared" si="56"/>
        <v>0</v>
      </c>
      <c r="K138" s="124">
        <f t="shared" si="56"/>
        <v>0</v>
      </c>
      <c r="L138" s="124">
        <f t="shared" si="56"/>
        <v>0</v>
      </c>
      <c r="M138" s="125">
        <f t="shared" si="56"/>
        <v>0</v>
      </c>
      <c r="N138" s="125">
        <f t="shared" si="56"/>
        <v>0</v>
      </c>
      <c r="O138" s="125">
        <f t="shared" si="56"/>
        <v>0</v>
      </c>
      <c r="P138" s="125">
        <f t="shared" si="56"/>
        <v>0</v>
      </c>
      <c r="Q138" s="125">
        <f t="shared" si="56"/>
        <v>0</v>
      </c>
      <c r="R138" s="124">
        <f t="shared" si="56"/>
        <v>0</v>
      </c>
    </row>
    <row r="139" spans="1:18" ht="33" x14ac:dyDescent="0.25">
      <c r="A139" s="137"/>
      <c r="B139" s="149"/>
      <c r="C139" s="121"/>
      <c r="D139" s="133" t="s">
        <v>29</v>
      </c>
      <c r="E139" s="129"/>
      <c r="F139" s="124">
        <f t="shared" si="55"/>
        <v>0</v>
      </c>
      <c r="G139" s="124">
        <f t="shared" si="56"/>
        <v>0</v>
      </c>
      <c r="H139" s="124">
        <f t="shared" si="56"/>
        <v>0</v>
      </c>
      <c r="I139" s="124">
        <f t="shared" si="56"/>
        <v>0</v>
      </c>
      <c r="J139" s="124">
        <f t="shared" si="56"/>
        <v>0</v>
      </c>
      <c r="K139" s="124">
        <f t="shared" si="56"/>
        <v>0</v>
      </c>
      <c r="L139" s="124">
        <f t="shared" si="56"/>
        <v>0</v>
      </c>
      <c r="M139" s="125">
        <f t="shared" si="56"/>
        <v>0</v>
      </c>
      <c r="N139" s="125">
        <f t="shared" si="56"/>
        <v>0</v>
      </c>
      <c r="O139" s="125">
        <f t="shared" si="56"/>
        <v>0</v>
      </c>
      <c r="P139" s="125">
        <f t="shared" si="56"/>
        <v>0</v>
      </c>
      <c r="Q139" s="125">
        <f t="shared" si="56"/>
        <v>0</v>
      </c>
      <c r="R139" s="124">
        <f t="shared" si="56"/>
        <v>0</v>
      </c>
    </row>
    <row r="140" spans="1:18" ht="49.5" x14ac:dyDescent="0.25">
      <c r="A140" s="137"/>
      <c r="B140" s="149"/>
      <c r="C140" s="121"/>
      <c r="D140" s="133" t="s">
        <v>30</v>
      </c>
      <c r="E140" s="129"/>
      <c r="F140" s="124">
        <f t="shared" si="55"/>
        <v>0</v>
      </c>
      <c r="G140" s="124">
        <f t="shared" si="56"/>
        <v>0</v>
      </c>
      <c r="H140" s="124">
        <f t="shared" si="56"/>
        <v>0</v>
      </c>
      <c r="I140" s="124">
        <f t="shared" si="56"/>
        <v>0</v>
      </c>
      <c r="J140" s="124">
        <f t="shared" si="56"/>
        <v>0</v>
      </c>
      <c r="K140" s="124">
        <f t="shared" si="56"/>
        <v>0</v>
      </c>
      <c r="L140" s="124">
        <f t="shared" si="56"/>
        <v>0</v>
      </c>
      <c r="M140" s="125">
        <f t="shared" si="56"/>
        <v>0</v>
      </c>
      <c r="N140" s="125">
        <f t="shared" si="56"/>
        <v>0</v>
      </c>
      <c r="O140" s="125">
        <f t="shared" si="56"/>
        <v>0</v>
      </c>
      <c r="P140" s="125">
        <f t="shared" si="56"/>
        <v>0</v>
      </c>
      <c r="Q140" s="125">
        <f t="shared" si="56"/>
        <v>0</v>
      </c>
      <c r="R140" s="124">
        <f t="shared" si="56"/>
        <v>0</v>
      </c>
    </row>
    <row r="141" spans="1:18" ht="16.5" x14ac:dyDescent="0.25">
      <c r="A141" s="148" t="s">
        <v>60</v>
      </c>
      <c r="B141" s="149" t="s">
        <v>62</v>
      </c>
      <c r="C141" s="139" t="s">
        <v>63</v>
      </c>
      <c r="D141" s="140" t="s">
        <v>16</v>
      </c>
      <c r="E141" s="143"/>
      <c r="F141" s="141">
        <f>SUM(G141:R141)</f>
        <v>695649.04248600011</v>
      </c>
      <c r="G141" s="141">
        <f>SUM(G142:G148)</f>
        <v>26900</v>
      </c>
      <c r="H141" s="141">
        <f>SUM(H142:H148)</f>
        <v>36618.432000000001</v>
      </c>
      <c r="I141" s="141">
        <f>SUM(I142:I148)</f>
        <v>48126.037119999994</v>
      </c>
      <c r="J141" s="141">
        <f t="shared" ref="J141:R141" si="57">SUM(J142:J148)</f>
        <v>55044.658510000001</v>
      </c>
      <c r="K141" s="141">
        <f t="shared" si="57"/>
        <v>87188.097000000009</v>
      </c>
      <c r="L141" s="141">
        <f t="shared" si="57"/>
        <v>30100</v>
      </c>
      <c r="M141" s="142">
        <f t="shared" si="57"/>
        <v>0</v>
      </c>
      <c r="N141" s="142">
        <f t="shared" si="57"/>
        <v>0</v>
      </c>
      <c r="O141" s="142">
        <f t="shared" si="57"/>
        <v>97760</v>
      </c>
      <c r="P141" s="142">
        <f t="shared" si="57"/>
        <v>100692.8</v>
      </c>
      <c r="Q141" s="142">
        <f t="shared" si="57"/>
        <v>104519.12640000001</v>
      </c>
      <c r="R141" s="141">
        <f t="shared" si="57"/>
        <v>108699.89145600001</v>
      </c>
    </row>
    <row r="142" spans="1:18" ht="33" x14ac:dyDescent="0.25">
      <c r="A142" s="148"/>
      <c r="B142" s="149"/>
      <c r="C142" s="139"/>
      <c r="D142" s="140" t="s">
        <v>33</v>
      </c>
      <c r="E142" s="143" t="s">
        <v>19</v>
      </c>
      <c r="F142" s="141">
        <f t="shared" si="55"/>
        <v>0</v>
      </c>
      <c r="G142" s="141">
        <v>0</v>
      </c>
      <c r="H142" s="141">
        <v>0</v>
      </c>
      <c r="I142" s="141">
        <v>0</v>
      </c>
      <c r="J142" s="141">
        <v>0</v>
      </c>
      <c r="K142" s="141">
        <v>0</v>
      </c>
      <c r="L142" s="141">
        <v>0</v>
      </c>
      <c r="M142" s="142">
        <v>0</v>
      </c>
      <c r="N142" s="142">
        <v>0</v>
      </c>
      <c r="O142" s="142">
        <v>0</v>
      </c>
      <c r="P142" s="142">
        <v>0</v>
      </c>
      <c r="Q142" s="142">
        <v>0</v>
      </c>
      <c r="R142" s="141">
        <v>0</v>
      </c>
    </row>
    <row r="143" spans="1:18" ht="16.5" x14ac:dyDescent="0.25">
      <c r="A143" s="148"/>
      <c r="B143" s="149"/>
      <c r="C143" s="139"/>
      <c r="D143" s="140" t="s">
        <v>34</v>
      </c>
      <c r="E143" s="143" t="s">
        <v>19</v>
      </c>
      <c r="F143" s="141">
        <f t="shared" si="55"/>
        <v>691799.43882600009</v>
      </c>
      <c r="G143" s="141">
        <v>26900</v>
      </c>
      <c r="H143" s="141">
        <v>36618.432000000001</v>
      </c>
      <c r="I143" s="141">
        <v>47976.433459999993</v>
      </c>
      <c r="J143" s="141">
        <v>54894.658510000001</v>
      </c>
      <c r="K143" s="141">
        <v>83738.097000000009</v>
      </c>
      <c r="L143" s="141">
        <v>30000</v>
      </c>
      <c r="M143" s="142">
        <v>0</v>
      </c>
      <c r="N143" s="142">
        <v>0</v>
      </c>
      <c r="O143" s="142">
        <v>97760</v>
      </c>
      <c r="P143" s="142">
        <f>O143*3%+O143</f>
        <v>100692.8</v>
      </c>
      <c r="Q143" s="142">
        <f>P143*3.8%+P143</f>
        <v>104519.12640000001</v>
      </c>
      <c r="R143" s="141">
        <f>Q143*4%+Q143</f>
        <v>108699.89145600001</v>
      </c>
    </row>
    <row r="144" spans="1:18" ht="16.5" x14ac:dyDescent="0.25">
      <c r="A144" s="148"/>
      <c r="B144" s="149"/>
      <c r="C144" s="139"/>
      <c r="D144" s="140" t="s">
        <v>26</v>
      </c>
      <c r="E144" s="143"/>
      <c r="F144" s="141">
        <f t="shared" si="55"/>
        <v>3849.6036599999998</v>
      </c>
      <c r="G144" s="141">
        <v>0</v>
      </c>
      <c r="H144" s="141">
        <v>0</v>
      </c>
      <c r="I144" s="141">
        <v>149.60365999999999</v>
      </c>
      <c r="J144" s="141">
        <v>150</v>
      </c>
      <c r="K144" s="141">
        <v>3450</v>
      </c>
      <c r="L144" s="141">
        <v>100</v>
      </c>
      <c r="M144" s="142">
        <v>0</v>
      </c>
      <c r="N144" s="142">
        <v>0</v>
      </c>
      <c r="O144" s="142">
        <v>0</v>
      </c>
      <c r="P144" s="142">
        <f t="shared" ref="P144:P156" si="58">O144*3%+O144</f>
        <v>0</v>
      </c>
      <c r="Q144" s="142">
        <f t="shared" ref="Q144:Q156" si="59">P144*3.8%+P144</f>
        <v>0</v>
      </c>
      <c r="R144" s="141">
        <f t="shared" ref="R144:R156" si="60">Q144*4%+Q144</f>
        <v>0</v>
      </c>
    </row>
    <row r="145" spans="1:18" ht="33" x14ac:dyDescent="0.25">
      <c r="A145" s="148"/>
      <c r="B145" s="149"/>
      <c r="C145" s="139"/>
      <c r="D145" s="140" t="s">
        <v>27</v>
      </c>
      <c r="E145" s="143"/>
      <c r="F145" s="141">
        <f t="shared" si="55"/>
        <v>0</v>
      </c>
      <c r="G145" s="141">
        <v>0</v>
      </c>
      <c r="H145" s="141">
        <v>0</v>
      </c>
      <c r="I145" s="141">
        <v>0</v>
      </c>
      <c r="J145" s="141">
        <v>0</v>
      </c>
      <c r="K145" s="141">
        <v>0</v>
      </c>
      <c r="L145" s="141">
        <v>0</v>
      </c>
      <c r="M145" s="142">
        <v>0</v>
      </c>
      <c r="N145" s="142">
        <v>0</v>
      </c>
      <c r="O145" s="142">
        <v>0</v>
      </c>
      <c r="P145" s="142">
        <f t="shared" si="58"/>
        <v>0</v>
      </c>
      <c r="Q145" s="142">
        <f t="shared" si="59"/>
        <v>0</v>
      </c>
      <c r="R145" s="141">
        <f t="shared" si="60"/>
        <v>0</v>
      </c>
    </row>
    <row r="146" spans="1:18" ht="16.5" x14ac:dyDescent="0.25">
      <c r="A146" s="148"/>
      <c r="B146" s="149"/>
      <c r="C146" s="139"/>
      <c r="D146" s="140" t="s">
        <v>28</v>
      </c>
      <c r="E146" s="143"/>
      <c r="F146" s="141">
        <f t="shared" si="55"/>
        <v>0</v>
      </c>
      <c r="G146" s="141">
        <v>0</v>
      </c>
      <c r="H146" s="141">
        <v>0</v>
      </c>
      <c r="I146" s="141">
        <v>0</v>
      </c>
      <c r="J146" s="141">
        <v>0</v>
      </c>
      <c r="K146" s="141">
        <v>0</v>
      </c>
      <c r="L146" s="141">
        <v>0</v>
      </c>
      <c r="M146" s="142">
        <v>0</v>
      </c>
      <c r="N146" s="142">
        <v>0</v>
      </c>
      <c r="O146" s="142">
        <v>0</v>
      </c>
      <c r="P146" s="142">
        <f t="shared" si="58"/>
        <v>0</v>
      </c>
      <c r="Q146" s="142">
        <f t="shared" si="59"/>
        <v>0</v>
      </c>
      <c r="R146" s="141">
        <f t="shared" si="60"/>
        <v>0</v>
      </c>
    </row>
    <row r="147" spans="1:18" ht="33" x14ac:dyDescent="0.25">
      <c r="A147" s="148"/>
      <c r="B147" s="149"/>
      <c r="C147" s="139"/>
      <c r="D147" s="140" t="s">
        <v>29</v>
      </c>
      <c r="E147" s="143"/>
      <c r="F147" s="141">
        <f t="shared" si="55"/>
        <v>0</v>
      </c>
      <c r="G147" s="141">
        <v>0</v>
      </c>
      <c r="H147" s="141">
        <v>0</v>
      </c>
      <c r="I147" s="141">
        <v>0</v>
      </c>
      <c r="J147" s="141">
        <v>0</v>
      </c>
      <c r="K147" s="141">
        <v>0</v>
      </c>
      <c r="L147" s="141">
        <v>0</v>
      </c>
      <c r="M147" s="142">
        <v>0</v>
      </c>
      <c r="N147" s="142">
        <v>0</v>
      </c>
      <c r="O147" s="142">
        <v>0</v>
      </c>
      <c r="P147" s="142">
        <f t="shared" si="58"/>
        <v>0</v>
      </c>
      <c r="Q147" s="142">
        <f t="shared" si="59"/>
        <v>0</v>
      </c>
      <c r="R147" s="141">
        <f t="shared" si="60"/>
        <v>0</v>
      </c>
    </row>
    <row r="148" spans="1:18" ht="33" x14ac:dyDescent="0.25">
      <c r="A148" s="148"/>
      <c r="B148" s="149"/>
      <c r="C148" s="139"/>
      <c r="D148" s="140" t="s">
        <v>30</v>
      </c>
      <c r="E148" s="143"/>
      <c r="F148" s="141">
        <f t="shared" si="55"/>
        <v>0</v>
      </c>
      <c r="G148" s="141">
        <v>0</v>
      </c>
      <c r="H148" s="141">
        <v>0</v>
      </c>
      <c r="I148" s="141">
        <v>0</v>
      </c>
      <c r="J148" s="141">
        <v>0</v>
      </c>
      <c r="K148" s="141">
        <v>0</v>
      </c>
      <c r="L148" s="141">
        <v>0</v>
      </c>
      <c r="M148" s="142">
        <v>0</v>
      </c>
      <c r="N148" s="142">
        <v>0</v>
      </c>
      <c r="O148" s="142">
        <v>0</v>
      </c>
      <c r="P148" s="142">
        <f t="shared" si="58"/>
        <v>0</v>
      </c>
      <c r="Q148" s="142">
        <f t="shared" si="59"/>
        <v>0</v>
      </c>
      <c r="R148" s="141">
        <f t="shared" si="60"/>
        <v>0</v>
      </c>
    </row>
    <row r="149" spans="1:18" ht="16.5" x14ac:dyDescent="0.25">
      <c r="A149" s="148" t="s">
        <v>62</v>
      </c>
      <c r="B149" s="149" t="s">
        <v>64</v>
      </c>
      <c r="C149" s="139" t="s">
        <v>65</v>
      </c>
      <c r="D149" s="140" t="s">
        <v>16</v>
      </c>
      <c r="E149" s="143"/>
      <c r="F149" s="141">
        <f t="shared" si="55"/>
        <v>231420.39806399998</v>
      </c>
      <c r="G149" s="141">
        <f>SUM(G150:G156)</f>
        <v>2164.5680000000002</v>
      </c>
      <c r="H149" s="141">
        <f>SUM(H150:H156)</f>
        <v>2608.9299999999998</v>
      </c>
      <c r="I149" s="141">
        <f>SUM(I150:I156)</f>
        <v>4120.2939999999999</v>
      </c>
      <c r="J149" s="141">
        <f t="shared" ref="J149:O149" si="61">SUM(J150:J156)</f>
        <v>4025.0929999999998</v>
      </c>
      <c r="K149" s="141">
        <f t="shared" si="61"/>
        <v>6096.3730000000005</v>
      </c>
      <c r="L149" s="141">
        <f t="shared" si="61"/>
        <v>0</v>
      </c>
      <c r="M149" s="142">
        <f t="shared" si="61"/>
        <v>0</v>
      </c>
      <c r="N149" s="142">
        <f t="shared" si="61"/>
        <v>0</v>
      </c>
      <c r="O149" s="142">
        <f t="shared" si="61"/>
        <v>50440</v>
      </c>
      <c r="P149" s="142">
        <f t="shared" si="58"/>
        <v>51953.2</v>
      </c>
      <c r="Q149" s="142">
        <f t="shared" si="59"/>
        <v>53927.421599999994</v>
      </c>
      <c r="R149" s="141">
        <f t="shared" si="60"/>
        <v>56084.518463999993</v>
      </c>
    </row>
    <row r="150" spans="1:18" ht="33" x14ac:dyDescent="0.25">
      <c r="A150" s="148"/>
      <c r="B150" s="149"/>
      <c r="C150" s="139"/>
      <c r="D150" s="140" t="s">
        <v>33</v>
      </c>
      <c r="E150" s="143" t="s">
        <v>19</v>
      </c>
      <c r="F150" s="141">
        <f t="shared" si="55"/>
        <v>0</v>
      </c>
      <c r="G150" s="141">
        <v>0</v>
      </c>
      <c r="H150" s="141">
        <v>0</v>
      </c>
      <c r="I150" s="141">
        <v>0</v>
      </c>
      <c r="J150" s="141">
        <v>0</v>
      </c>
      <c r="K150" s="141">
        <v>0</v>
      </c>
      <c r="L150" s="141">
        <v>0</v>
      </c>
      <c r="M150" s="142">
        <v>0</v>
      </c>
      <c r="N150" s="142">
        <v>0</v>
      </c>
      <c r="O150" s="142">
        <v>0</v>
      </c>
      <c r="P150" s="142">
        <f t="shared" si="58"/>
        <v>0</v>
      </c>
      <c r="Q150" s="142">
        <f t="shared" si="59"/>
        <v>0</v>
      </c>
      <c r="R150" s="141">
        <f t="shared" si="60"/>
        <v>0</v>
      </c>
    </row>
    <row r="151" spans="1:18" ht="16.5" x14ac:dyDescent="0.25">
      <c r="A151" s="148"/>
      <c r="B151" s="149"/>
      <c r="C151" s="139"/>
      <c r="D151" s="140" t="s">
        <v>34</v>
      </c>
      <c r="E151" s="143" t="s">
        <v>19</v>
      </c>
      <c r="F151" s="141">
        <f t="shared" si="55"/>
        <v>231420.39806399998</v>
      </c>
      <c r="G151" s="141">
        <v>2164.5680000000002</v>
      </c>
      <c r="H151" s="141">
        <v>2608.9299999999998</v>
      </c>
      <c r="I151" s="141">
        <v>4120.2939999999999</v>
      </c>
      <c r="J151" s="141">
        <v>4025.0929999999998</v>
      </c>
      <c r="K151" s="141">
        <v>6096.3730000000005</v>
      </c>
      <c r="L151" s="141">
        <v>0</v>
      </c>
      <c r="M151" s="142">
        <v>0</v>
      </c>
      <c r="N151" s="142">
        <v>0</v>
      </c>
      <c r="O151" s="142">
        <v>50440</v>
      </c>
      <c r="P151" s="142">
        <f t="shared" si="58"/>
        <v>51953.2</v>
      </c>
      <c r="Q151" s="142">
        <f t="shared" si="59"/>
        <v>53927.421599999994</v>
      </c>
      <c r="R151" s="141">
        <f t="shared" si="60"/>
        <v>56084.518463999993</v>
      </c>
    </row>
    <row r="152" spans="1:18" ht="16.5" x14ac:dyDescent="0.25">
      <c r="A152" s="148"/>
      <c r="B152" s="149"/>
      <c r="C152" s="139"/>
      <c r="D152" s="140" t="s">
        <v>26</v>
      </c>
      <c r="E152" s="143"/>
      <c r="F152" s="141">
        <f t="shared" si="55"/>
        <v>0</v>
      </c>
      <c r="G152" s="141">
        <v>0</v>
      </c>
      <c r="H152" s="141">
        <v>0</v>
      </c>
      <c r="I152" s="141">
        <v>0</v>
      </c>
      <c r="J152" s="141">
        <v>0</v>
      </c>
      <c r="K152" s="141">
        <v>0</v>
      </c>
      <c r="L152" s="141">
        <v>0</v>
      </c>
      <c r="M152" s="142">
        <v>0</v>
      </c>
      <c r="N152" s="142">
        <v>0</v>
      </c>
      <c r="O152" s="142">
        <v>0</v>
      </c>
      <c r="P152" s="142">
        <f t="shared" si="58"/>
        <v>0</v>
      </c>
      <c r="Q152" s="142">
        <f t="shared" si="59"/>
        <v>0</v>
      </c>
      <c r="R152" s="141">
        <f t="shared" si="60"/>
        <v>0</v>
      </c>
    </row>
    <row r="153" spans="1:18" ht="33" x14ac:dyDescent="0.25">
      <c r="A153" s="148"/>
      <c r="B153" s="149"/>
      <c r="C153" s="139"/>
      <c r="D153" s="140" t="s">
        <v>27</v>
      </c>
      <c r="E153" s="143"/>
      <c r="F153" s="141">
        <f t="shared" si="55"/>
        <v>0</v>
      </c>
      <c r="G153" s="141">
        <v>0</v>
      </c>
      <c r="H153" s="141">
        <v>0</v>
      </c>
      <c r="I153" s="141">
        <v>0</v>
      </c>
      <c r="J153" s="141">
        <v>0</v>
      </c>
      <c r="K153" s="141">
        <v>0</v>
      </c>
      <c r="L153" s="141">
        <v>0</v>
      </c>
      <c r="M153" s="142">
        <v>0</v>
      </c>
      <c r="N153" s="142">
        <v>0</v>
      </c>
      <c r="O153" s="142">
        <v>0</v>
      </c>
      <c r="P153" s="142">
        <f t="shared" si="58"/>
        <v>0</v>
      </c>
      <c r="Q153" s="142">
        <f t="shared" si="59"/>
        <v>0</v>
      </c>
      <c r="R153" s="141">
        <f t="shared" si="60"/>
        <v>0</v>
      </c>
    </row>
    <row r="154" spans="1:18" ht="16.5" x14ac:dyDescent="0.25">
      <c r="A154" s="148"/>
      <c r="B154" s="149"/>
      <c r="C154" s="139"/>
      <c r="D154" s="140" t="s">
        <v>28</v>
      </c>
      <c r="E154" s="143"/>
      <c r="F154" s="141">
        <f t="shared" si="55"/>
        <v>0</v>
      </c>
      <c r="G154" s="141">
        <v>0</v>
      </c>
      <c r="H154" s="141">
        <v>0</v>
      </c>
      <c r="I154" s="141">
        <v>0</v>
      </c>
      <c r="J154" s="141">
        <v>0</v>
      </c>
      <c r="K154" s="141">
        <v>0</v>
      </c>
      <c r="L154" s="141">
        <v>0</v>
      </c>
      <c r="M154" s="142">
        <v>0</v>
      </c>
      <c r="N154" s="142">
        <v>0</v>
      </c>
      <c r="O154" s="142">
        <v>0</v>
      </c>
      <c r="P154" s="142">
        <f t="shared" si="58"/>
        <v>0</v>
      </c>
      <c r="Q154" s="142">
        <f t="shared" si="59"/>
        <v>0</v>
      </c>
      <c r="R154" s="141">
        <f t="shared" si="60"/>
        <v>0</v>
      </c>
    </row>
    <row r="155" spans="1:18" ht="33" x14ac:dyDescent="0.25">
      <c r="A155" s="148"/>
      <c r="B155" s="149"/>
      <c r="C155" s="139"/>
      <c r="D155" s="140" t="s">
        <v>29</v>
      </c>
      <c r="E155" s="143"/>
      <c r="F155" s="141">
        <f t="shared" si="55"/>
        <v>0</v>
      </c>
      <c r="G155" s="141">
        <v>0</v>
      </c>
      <c r="H155" s="141">
        <v>0</v>
      </c>
      <c r="I155" s="141">
        <v>0</v>
      </c>
      <c r="J155" s="141">
        <v>0</v>
      </c>
      <c r="K155" s="141">
        <v>0</v>
      </c>
      <c r="L155" s="141">
        <v>0</v>
      </c>
      <c r="M155" s="142">
        <v>0</v>
      </c>
      <c r="N155" s="142">
        <v>0</v>
      </c>
      <c r="O155" s="142">
        <v>0</v>
      </c>
      <c r="P155" s="142">
        <f t="shared" si="58"/>
        <v>0</v>
      </c>
      <c r="Q155" s="142">
        <f t="shared" si="59"/>
        <v>0</v>
      </c>
      <c r="R155" s="141">
        <f t="shared" si="60"/>
        <v>0</v>
      </c>
    </row>
    <row r="156" spans="1:18" ht="33" x14ac:dyDescent="0.25">
      <c r="A156" s="148"/>
      <c r="B156" s="149"/>
      <c r="C156" s="139"/>
      <c r="D156" s="140" t="s">
        <v>30</v>
      </c>
      <c r="E156" s="143"/>
      <c r="F156" s="141">
        <f t="shared" si="55"/>
        <v>0</v>
      </c>
      <c r="G156" s="141">
        <v>0</v>
      </c>
      <c r="H156" s="141">
        <v>0</v>
      </c>
      <c r="I156" s="141">
        <v>0</v>
      </c>
      <c r="J156" s="141">
        <v>0</v>
      </c>
      <c r="K156" s="141">
        <v>0</v>
      </c>
      <c r="L156" s="141">
        <v>0</v>
      </c>
      <c r="M156" s="142">
        <v>0</v>
      </c>
      <c r="N156" s="142">
        <v>0</v>
      </c>
      <c r="O156" s="142">
        <v>0</v>
      </c>
      <c r="P156" s="142">
        <f t="shared" si="58"/>
        <v>0</v>
      </c>
      <c r="Q156" s="142">
        <f t="shared" si="59"/>
        <v>0</v>
      </c>
      <c r="R156" s="141">
        <f t="shared" si="60"/>
        <v>0</v>
      </c>
    </row>
    <row r="157" spans="1:18" ht="16.5" x14ac:dyDescent="0.25">
      <c r="A157" s="148" t="s">
        <v>64</v>
      </c>
      <c r="B157" s="149" t="s">
        <v>66</v>
      </c>
      <c r="C157" s="121" t="s">
        <v>67</v>
      </c>
      <c r="D157" s="133" t="s">
        <v>16</v>
      </c>
      <c r="E157" s="123"/>
      <c r="F157" s="124">
        <f>SUM(G157:R157)</f>
        <v>2274049.0803399999</v>
      </c>
      <c r="G157" s="124">
        <f>SUM(G158:G164)</f>
        <v>227695.65999999997</v>
      </c>
      <c r="H157" s="124">
        <f>SUM(H158:H164)</f>
        <v>206796.56143999996</v>
      </c>
      <c r="I157" s="124">
        <f>SUM(I158:I164)</f>
        <v>209612.53388</v>
      </c>
      <c r="J157" s="124">
        <f t="shared" ref="J157:R157" si="62">SUM(J158:J164)</f>
        <v>255902.91278000001</v>
      </c>
      <c r="K157" s="124">
        <f t="shared" si="62"/>
        <v>228365.59868000002</v>
      </c>
      <c r="L157" s="124">
        <f t="shared" si="62"/>
        <v>39855.239000000001</v>
      </c>
      <c r="M157" s="125">
        <f t="shared" si="62"/>
        <v>0</v>
      </c>
      <c r="N157" s="125">
        <f t="shared" si="62"/>
        <v>0</v>
      </c>
      <c r="O157" s="125">
        <f t="shared" si="62"/>
        <v>262600</v>
      </c>
      <c r="P157" s="125">
        <f t="shared" si="62"/>
        <v>270478</v>
      </c>
      <c r="Q157" s="125">
        <f t="shared" si="62"/>
        <v>280756.16399999999</v>
      </c>
      <c r="R157" s="124">
        <f t="shared" si="62"/>
        <v>291986.41055999999</v>
      </c>
    </row>
    <row r="158" spans="1:18" ht="33" x14ac:dyDescent="0.25">
      <c r="A158" s="148"/>
      <c r="B158" s="149"/>
      <c r="C158" s="121"/>
      <c r="D158" s="133" t="s">
        <v>33</v>
      </c>
      <c r="E158" s="123">
        <v>807</v>
      </c>
      <c r="F158" s="124">
        <f t="shared" ref="F158:F164" si="63">SUM(G158:R158)</f>
        <v>82960.333140000002</v>
      </c>
      <c r="G158" s="124">
        <f t="shared" ref="G158:I164" si="64">G166+G174+G190</f>
        <v>1370</v>
      </c>
      <c r="H158" s="124">
        <f t="shared" si="64"/>
        <v>733.80499999999995</v>
      </c>
      <c r="I158" s="124">
        <f t="shared" si="64"/>
        <v>335.24900000000002</v>
      </c>
      <c r="J158" s="124">
        <f>J166+J174+J190+J198+J206+J182</f>
        <v>33574.079140000002</v>
      </c>
      <c r="K158" s="124">
        <f t="shared" ref="K158:R158" si="65">K166+K174+K190+K198+K206+K182</f>
        <v>46947.199999999997</v>
      </c>
      <c r="L158" s="124">
        <f t="shared" si="65"/>
        <v>0</v>
      </c>
      <c r="M158" s="125">
        <f t="shared" si="65"/>
        <v>0</v>
      </c>
      <c r="N158" s="125">
        <f t="shared" si="65"/>
        <v>0</v>
      </c>
      <c r="O158" s="125">
        <f t="shared" si="65"/>
        <v>0</v>
      </c>
      <c r="P158" s="125">
        <f t="shared" si="65"/>
        <v>0</v>
      </c>
      <c r="Q158" s="125">
        <f t="shared" si="65"/>
        <v>0</v>
      </c>
      <c r="R158" s="124">
        <f t="shared" si="65"/>
        <v>0</v>
      </c>
    </row>
    <row r="159" spans="1:18" ht="16.5" x14ac:dyDescent="0.25">
      <c r="A159" s="148"/>
      <c r="B159" s="149"/>
      <c r="C159" s="121"/>
      <c r="D159" s="133" t="s">
        <v>34</v>
      </c>
      <c r="E159" s="123">
        <v>807</v>
      </c>
      <c r="F159" s="124">
        <f t="shared" si="63"/>
        <v>1837074.4930999998</v>
      </c>
      <c r="G159" s="124">
        <f t="shared" si="64"/>
        <v>145865.65999999997</v>
      </c>
      <c r="H159" s="124">
        <f t="shared" si="64"/>
        <v>130038.45443999999</v>
      </c>
      <c r="I159" s="124">
        <f t="shared" si="64"/>
        <v>144778.06988</v>
      </c>
      <c r="J159" s="124">
        <f>J167+J175+J191+J199+J207</f>
        <v>152785.83364</v>
      </c>
      <c r="K159" s="124">
        <f>K167+K175+K191+K199+K207</f>
        <v>120430.66158000001</v>
      </c>
      <c r="L159" s="124">
        <f>L167+L175+L191+L183+L199+L207</f>
        <v>37355.239000000001</v>
      </c>
      <c r="M159" s="125">
        <f>M167+M175+M191+M183+M199+M207</f>
        <v>0</v>
      </c>
      <c r="N159" s="125">
        <f t="shared" ref="N159:R159" si="66">N167+N175+N191+N183+N199+N207</f>
        <v>0</v>
      </c>
      <c r="O159" s="125">
        <f t="shared" si="66"/>
        <v>262600</v>
      </c>
      <c r="P159" s="125">
        <f t="shared" si="66"/>
        <v>270478</v>
      </c>
      <c r="Q159" s="125">
        <f t="shared" si="66"/>
        <v>280756.16399999999</v>
      </c>
      <c r="R159" s="124">
        <f t="shared" si="66"/>
        <v>291986.41055999999</v>
      </c>
    </row>
    <row r="160" spans="1:18" ht="16.5" x14ac:dyDescent="0.25">
      <c r="A160" s="148"/>
      <c r="B160" s="149"/>
      <c r="C160" s="121"/>
      <c r="D160" s="133" t="s">
        <v>26</v>
      </c>
      <c r="E160" s="123"/>
      <c r="F160" s="124">
        <f t="shared" si="63"/>
        <v>0</v>
      </c>
      <c r="G160" s="124">
        <f t="shared" si="64"/>
        <v>0</v>
      </c>
      <c r="H160" s="124">
        <f t="shared" si="64"/>
        <v>0</v>
      </c>
      <c r="I160" s="124">
        <f t="shared" si="64"/>
        <v>0</v>
      </c>
      <c r="J160" s="124">
        <f>J168+J176+J192</f>
        <v>0</v>
      </c>
      <c r="K160" s="124">
        <f t="shared" ref="K160:R164" si="67">K168+K176+K192</f>
        <v>0</v>
      </c>
      <c r="L160" s="124">
        <f t="shared" si="67"/>
        <v>0</v>
      </c>
      <c r="M160" s="125">
        <f t="shared" si="67"/>
        <v>0</v>
      </c>
      <c r="N160" s="125">
        <f t="shared" si="67"/>
        <v>0</v>
      </c>
      <c r="O160" s="125">
        <f t="shared" si="67"/>
        <v>0</v>
      </c>
      <c r="P160" s="125">
        <f t="shared" si="67"/>
        <v>0</v>
      </c>
      <c r="Q160" s="125">
        <f t="shared" si="67"/>
        <v>0</v>
      </c>
      <c r="R160" s="124">
        <f t="shared" si="67"/>
        <v>0</v>
      </c>
    </row>
    <row r="161" spans="1:18" ht="33" x14ac:dyDescent="0.25">
      <c r="A161" s="148"/>
      <c r="B161" s="149"/>
      <c r="C161" s="121"/>
      <c r="D161" s="133" t="s">
        <v>27</v>
      </c>
      <c r="E161" s="123"/>
      <c r="F161" s="124">
        <f t="shared" si="63"/>
        <v>0</v>
      </c>
      <c r="G161" s="124">
        <f t="shared" si="64"/>
        <v>0</v>
      </c>
      <c r="H161" s="124">
        <f t="shared" si="64"/>
        <v>0</v>
      </c>
      <c r="I161" s="124">
        <f t="shared" si="64"/>
        <v>0</v>
      </c>
      <c r="J161" s="124">
        <f>J169+J177+J193</f>
        <v>0</v>
      </c>
      <c r="K161" s="124">
        <f t="shared" si="67"/>
        <v>0</v>
      </c>
      <c r="L161" s="124">
        <f t="shared" si="67"/>
        <v>0</v>
      </c>
      <c r="M161" s="125">
        <f t="shared" si="67"/>
        <v>0</v>
      </c>
      <c r="N161" s="125">
        <f t="shared" si="67"/>
        <v>0</v>
      </c>
      <c r="O161" s="125">
        <f t="shared" si="67"/>
        <v>0</v>
      </c>
      <c r="P161" s="125">
        <f t="shared" si="67"/>
        <v>0</v>
      </c>
      <c r="Q161" s="125">
        <f t="shared" si="67"/>
        <v>0</v>
      </c>
      <c r="R161" s="124">
        <f t="shared" si="67"/>
        <v>0</v>
      </c>
    </row>
    <row r="162" spans="1:18" ht="33" x14ac:dyDescent="0.25">
      <c r="A162" s="148"/>
      <c r="B162" s="149"/>
      <c r="C162" s="121"/>
      <c r="D162" s="133" t="s">
        <v>28</v>
      </c>
      <c r="E162" s="123"/>
      <c r="F162" s="124">
        <f t="shared" si="63"/>
        <v>0</v>
      </c>
      <c r="G162" s="124">
        <f t="shared" si="64"/>
        <v>0</v>
      </c>
      <c r="H162" s="124">
        <f t="shared" si="64"/>
        <v>0</v>
      </c>
      <c r="I162" s="124">
        <f t="shared" si="64"/>
        <v>0</v>
      </c>
      <c r="J162" s="124">
        <f>J170+J178+J194</f>
        <v>0</v>
      </c>
      <c r="K162" s="124">
        <f t="shared" si="67"/>
        <v>0</v>
      </c>
      <c r="L162" s="124">
        <f t="shared" si="67"/>
        <v>0</v>
      </c>
      <c r="M162" s="125">
        <f t="shared" si="67"/>
        <v>0</v>
      </c>
      <c r="N162" s="125">
        <f t="shared" si="67"/>
        <v>0</v>
      </c>
      <c r="O162" s="125">
        <f t="shared" si="67"/>
        <v>0</v>
      </c>
      <c r="P162" s="125">
        <f t="shared" si="67"/>
        <v>0</v>
      </c>
      <c r="Q162" s="125">
        <f t="shared" si="67"/>
        <v>0</v>
      </c>
      <c r="R162" s="124">
        <f t="shared" si="67"/>
        <v>0</v>
      </c>
    </row>
    <row r="163" spans="1:18" ht="33" x14ac:dyDescent="0.25">
      <c r="A163" s="148"/>
      <c r="B163" s="149"/>
      <c r="C163" s="121"/>
      <c r="D163" s="133" t="s">
        <v>29</v>
      </c>
      <c r="E163" s="123"/>
      <c r="F163" s="124">
        <f t="shared" si="63"/>
        <v>354014.25410000002</v>
      </c>
      <c r="G163" s="124">
        <f t="shared" si="64"/>
        <v>80460</v>
      </c>
      <c r="H163" s="124">
        <f t="shared" si="64"/>
        <v>76024.301999999996</v>
      </c>
      <c r="I163" s="124">
        <f t="shared" si="64"/>
        <v>64499.214999999997</v>
      </c>
      <c r="J163" s="124">
        <f>J171+J179+J195</f>
        <v>69543</v>
      </c>
      <c r="K163" s="124">
        <f t="shared" si="67"/>
        <v>60987.737099999998</v>
      </c>
      <c r="L163" s="124">
        <f t="shared" si="67"/>
        <v>2500</v>
      </c>
      <c r="M163" s="125">
        <f t="shared" si="67"/>
        <v>0</v>
      </c>
      <c r="N163" s="125">
        <f t="shared" si="67"/>
        <v>0</v>
      </c>
      <c r="O163" s="125">
        <f t="shared" si="67"/>
        <v>0</v>
      </c>
      <c r="P163" s="125">
        <f t="shared" si="67"/>
        <v>0</v>
      </c>
      <c r="Q163" s="125">
        <f t="shared" si="67"/>
        <v>0</v>
      </c>
      <c r="R163" s="124">
        <f t="shared" si="67"/>
        <v>0</v>
      </c>
    </row>
    <row r="164" spans="1:18" ht="49.5" x14ac:dyDescent="0.25">
      <c r="A164" s="148"/>
      <c r="B164" s="149"/>
      <c r="C164" s="121"/>
      <c r="D164" s="133" t="s">
        <v>30</v>
      </c>
      <c r="E164" s="143"/>
      <c r="F164" s="124">
        <f t="shared" si="63"/>
        <v>0</v>
      </c>
      <c r="G164" s="124">
        <f t="shared" si="64"/>
        <v>0</v>
      </c>
      <c r="H164" s="124">
        <f t="shared" si="64"/>
        <v>0</v>
      </c>
      <c r="I164" s="124">
        <f t="shared" si="64"/>
        <v>0</v>
      </c>
      <c r="J164" s="124">
        <f>J172+J180+J196</f>
        <v>0</v>
      </c>
      <c r="K164" s="124">
        <f t="shared" si="67"/>
        <v>0</v>
      </c>
      <c r="L164" s="124">
        <f t="shared" si="67"/>
        <v>0</v>
      </c>
      <c r="M164" s="125">
        <f t="shared" si="67"/>
        <v>0</v>
      </c>
      <c r="N164" s="125">
        <f t="shared" si="67"/>
        <v>0</v>
      </c>
      <c r="O164" s="125">
        <f t="shared" si="67"/>
        <v>0</v>
      </c>
      <c r="P164" s="125">
        <f t="shared" si="67"/>
        <v>0</v>
      </c>
      <c r="Q164" s="125">
        <f t="shared" si="67"/>
        <v>0</v>
      </c>
      <c r="R164" s="124">
        <f t="shared" si="67"/>
        <v>0</v>
      </c>
    </row>
    <row r="165" spans="1:18" ht="16.5" x14ac:dyDescent="0.25">
      <c r="A165" s="148" t="s">
        <v>66</v>
      </c>
      <c r="B165" s="149" t="s">
        <v>68</v>
      </c>
      <c r="C165" s="139" t="s">
        <v>69</v>
      </c>
      <c r="D165" s="140" t="s">
        <v>16</v>
      </c>
      <c r="E165" s="116"/>
      <c r="F165" s="141">
        <f>SUM(G165:R165)</f>
        <v>2606.1884399999999</v>
      </c>
      <c r="G165" s="141">
        <f>SUM(G166:G172)</f>
        <v>1412.38444</v>
      </c>
      <c r="H165" s="141">
        <f>SUM(H166:H172)</f>
        <v>758.07299999999987</v>
      </c>
      <c r="I165" s="141">
        <f>SUM(I166:I172)</f>
        <v>435.73099999999999</v>
      </c>
      <c r="J165" s="141">
        <v>0</v>
      </c>
      <c r="K165" s="141">
        <v>0</v>
      </c>
      <c r="L165" s="141">
        <f t="shared" ref="L165:R165" si="68">SUM(L166:L172)</f>
        <v>0</v>
      </c>
      <c r="M165" s="142">
        <f t="shared" si="68"/>
        <v>0</v>
      </c>
      <c r="N165" s="142">
        <f t="shared" si="68"/>
        <v>0</v>
      </c>
      <c r="O165" s="142">
        <f t="shared" si="68"/>
        <v>0</v>
      </c>
      <c r="P165" s="142">
        <f t="shared" si="68"/>
        <v>0</v>
      </c>
      <c r="Q165" s="142">
        <f t="shared" si="68"/>
        <v>0</v>
      </c>
      <c r="R165" s="141">
        <f t="shared" si="68"/>
        <v>0</v>
      </c>
    </row>
    <row r="166" spans="1:18" ht="33" x14ac:dyDescent="0.25">
      <c r="A166" s="148"/>
      <c r="B166" s="149"/>
      <c r="C166" s="139"/>
      <c r="D166" s="140" t="s">
        <v>33</v>
      </c>
      <c r="E166" s="116">
        <v>807</v>
      </c>
      <c r="F166" s="141">
        <f t="shared" ref="F166:F212" si="69">SUM(G166:R166)</f>
        <v>2439.0540000000001</v>
      </c>
      <c r="G166" s="141">
        <v>1370</v>
      </c>
      <c r="H166" s="141">
        <v>733.80499999999995</v>
      </c>
      <c r="I166" s="141">
        <v>335.24900000000002</v>
      </c>
      <c r="J166" s="141">
        <f>4820.377+60086-60086-4820.377</f>
        <v>0</v>
      </c>
      <c r="K166" s="141">
        <v>0</v>
      </c>
      <c r="L166" s="141">
        <v>0</v>
      </c>
      <c r="M166" s="142">
        <v>0</v>
      </c>
      <c r="N166" s="142">
        <v>0</v>
      </c>
      <c r="O166" s="142">
        <v>0</v>
      </c>
      <c r="P166" s="142">
        <v>0</v>
      </c>
      <c r="Q166" s="142">
        <v>0</v>
      </c>
      <c r="R166" s="141">
        <v>0</v>
      </c>
    </row>
    <row r="167" spans="1:18" ht="16.5" x14ac:dyDescent="0.25">
      <c r="A167" s="148"/>
      <c r="B167" s="149"/>
      <c r="C167" s="139"/>
      <c r="D167" s="140" t="s">
        <v>34</v>
      </c>
      <c r="E167" s="116">
        <v>807</v>
      </c>
      <c r="F167" s="141">
        <f t="shared" si="69"/>
        <v>167.13443999999993</v>
      </c>
      <c r="G167" s="141">
        <v>42.384439999999998</v>
      </c>
      <c r="H167" s="141">
        <v>24.267999999999972</v>
      </c>
      <c r="I167" s="141">
        <v>100.48199999999997</v>
      </c>
      <c r="J167" s="141">
        <v>0</v>
      </c>
      <c r="K167" s="141">
        <v>0</v>
      </c>
      <c r="L167" s="141">
        <v>0</v>
      </c>
      <c r="M167" s="142">
        <v>0</v>
      </c>
      <c r="N167" s="142">
        <v>0</v>
      </c>
      <c r="O167" s="142">
        <v>0</v>
      </c>
      <c r="P167" s="142">
        <v>0</v>
      </c>
      <c r="Q167" s="142">
        <f>P167*3.8%+P167</f>
        <v>0</v>
      </c>
      <c r="R167" s="141">
        <f>Q167*4%+Q167</f>
        <v>0</v>
      </c>
    </row>
    <row r="168" spans="1:18" ht="16.5" x14ac:dyDescent="0.25">
      <c r="A168" s="148"/>
      <c r="B168" s="149"/>
      <c r="C168" s="139"/>
      <c r="D168" s="140" t="s">
        <v>26</v>
      </c>
      <c r="E168" s="116"/>
      <c r="F168" s="141">
        <f t="shared" si="69"/>
        <v>0</v>
      </c>
      <c r="G168" s="141">
        <v>0</v>
      </c>
      <c r="H168" s="141">
        <v>0</v>
      </c>
      <c r="I168" s="141">
        <v>0</v>
      </c>
      <c r="J168" s="141">
        <v>0</v>
      </c>
      <c r="K168" s="141">
        <v>0</v>
      </c>
      <c r="L168" s="141">
        <v>0</v>
      </c>
      <c r="M168" s="142">
        <v>0</v>
      </c>
      <c r="N168" s="142">
        <v>0</v>
      </c>
      <c r="O168" s="142">
        <v>0</v>
      </c>
      <c r="P168" s="142">
        <v>0</v>
      </c>
      <c r="Q168" s="142">
        <f t="shared" ref="Q168:Q212" si="70">P168*3.8%+P168</f>
        <v>0</v>
      </c>
      <c r="R168" s="141">
        <f t="shared" ref="R168:R212" si="71">Q168*4%+Q168</f>
        <v>0</v>
      </c>
    </row>
    <row r="169" spans="1:18" ht="33" x14ac:dyDescent="0.25">
      <c r="A169" s="148"/>
      <c r="B169" s="149"/>
      <c r="C169" s="139"/>
      <c r="D169" s="140" t="s">
        <v>27</v>
      </c>
      <c r="E169" s="116"/>
      <c r="F169" s="141">
        <f t="shared" si="69"/>
        <v>0</v>
      </c>
      <c r="G169" s="141">
        <v>0</v>
      </c>
      <c r="H169" s="141">
        <v>0</v>
      </c>
      <c r="I169" s="141">
        <v>0</v>
      </c>
      <c r="J169" s="141">
        <v>0</v>
      </c>
      <c r="K169" s="141">
        <v>0</v>
      </c>
      <c r="L169" s="141">
        <v>0</v>
      </c>
      <c r="M169" s="142">
        <v>0</v>
      </c>
      <c r="N169" s="142">
        <v>0</v>
      </c>
      <c r="O169" s="142">
        <v>0</v>
      </c>
      <c r="P169" s="142">
        <v>0</v>
      </c>
      <c r="Q169" s="142">
        <f t="shared" si="70"/>
        <v>0</v>
      </c>
      <c r="R169" s="141">
        <f t="shared" si="71"/>
        <v>0</v>
      </c>
    </row>
    <row r="170" spans="1:18" ht="16.5" x14ac:dyDescent="0.25">
      <c r="A170" s="148"/>
      <c r="B170" s="149"/>
      <c r="C170" s="139"/>
      <c r="D170" s="140" t="s">
        <v>28</v>
      </c>
      <c r="E170" s="116"/>
      <c r="F170" s="141">
        <f t="shared" si="69"/>
        <v>0</v>
      </c>
      <c r="G170" s="141">
        <v>0</v>
      </c>
      <c r="H170" s="141">
        <v>0</v>
      </c>
      <c r="I170" s="141">
        <v>0</v>
      </c>
      <c r="J170" s="141">
        <v>0</v>
      </c>
      <c r="K170" s="141">
        <v>0</v>
      </c>
      <c r="L170" s="141">
        <v>0</v>
      </c>
      <c r="M170" s="142">
        <v>0</v>
      </c>
      <c r="N170" s="142">
        <v>0</v>
      </c>
      <c r="O170" s="142">
        <v>0</v>
      </c>
      <c r="P170" s="142">
        <v>0</v>
      </c>
      <c r="Q170" s="142">
        <f t="shared" si="70"/>
        <v>0</v>
      </c>
      <c r="R170" s="141">
        <f t="shared" si="71"/>
        <v>0</v>
      </c>
    </row>
    <row r="171" spans="1:18" ht="33" x14ac:dyDescent="0.25">
      <c r="A171" s="148"/>
      <c r="B171" s="149"/>
      <c r="C171" s="139"/>
      <c r="D171" s="140" t="s">
        <v>29</v>
      </c>
      <c r="E171" s="143"/>
      <c r="F171" s="141">
        <f t="shared" si="69"/>
        <v>0</v>
      </c>
      <c r="G171" s="141">
        <v>0</v>
      </c>
      <c r="H171" s="141">
        <v>0</v>
      </c>
      <c r="I171" s="141">
        <v>0</v>
      </c>
      <c r="J171" s="141">
        <v>0</v>
      </c>
      <c r="K171" s="141">
        <v>0</v>
      </c>
      <c r="L171" s="141">
        <v>0</v>
      </c>
      <c r="M171" s="142">
        <v>0</v>
      </c>
      <c r="N171" s="142">
        <v>0</v>
      </c>
      <c r="O171" s="142">
        <v>0</v>
      </c>
      <c r="P171" s="142">
        <v>0</v>
      </c>
      <c r="Q171" s="142">
        <f t="shared" si="70"/>
        <v>0</v>
      </c>
      <c r="R171" s="141">
        <f t="shared" si="71"/>
        <v>0</v>
      </c>
    </row>
    <row r="172" spans="1:18" ht="33" x14ac:dyDescent="0.25">
      <c r="A172" s="148"/>
      <c r="B172" s="149"/>
      <c r="C172" s="139"/>
      <c r="D172" s="140" t="s">
        <v>30</v>
      </c>
      <c r="E172" s="143"/>
      <c r="F172" s="141">
        <f t="shared" si="69"/>
        <v>0</v>
      </c>
      <c r="G172" s="141">
        <v>0</v>
      </c>
      <c r="H172" s="141">
        <v>0</v>
      </c>
      <c r="I172" s="141">
        <v>0</v>
      </c>
      <c r="J172" s="141">
        <v>0</v>
      </c>
      <c r="K172" s="141">
        <v>0</v>
      </c>
      <c r="L172" s="141">
        <v>0</v>
      </c>
      <c r="M172" s="142">
        <v>0</v>
      </c>
      <c r="N172" s="142">
        <v>0</v>
      </c>
      <c r="O172" s="142">
        <v>0</v>
      </c>
      <c r="P172" s="142">
        <v>0</v>
      </c>
      <c r="Q172" s="142">
        <f t="shared" si="70"/>
        <v>0</v>
      </c>
      <c r="R172" s="141">
        <f t="shared" si="71"/>
        <v>0</v>
      </c>
    </row>
    <row r="173" spans="1:18" ht="16.5" x14ac:dyDescent="0.25">
      <c r="A173" s="148" t="s">
        <v>68</v>
      </c>
      <c r="B173" s="138" t="s">
        <v>70</v>
      </c>
      <c r="C173" s="139" t="s">
        <v>71</v>
      </c>
      <c r="D173" s="140" t="s">
        <v>16</v>
      </c>
      <c r="E173" s="116"/>
      <c r="F173" s="141">
        <f t="shared" si="69"/>
        <v>1714979.5935099998</v>
      </c>
      <c r="G173" s="141">
        <f>SUM(G174:G180)</f>
        <v>226283.27555999998</v>
      </c>
      <c r="H173" s="141">
        <f>SUM(H174:H180)</f>
        <v>206038.48843999999</v>
      </c>
      <c r="I173" s="141">
        <f>SUM(I174:I180)</f>
        <v>209176.80288</v>
      </c>
      <c r="J173" s="141">
        <f t="shared" ref="J173:P173" si="72">SUM(J174:J180)</f>
        <v>208810.65974</v>
      </c>
      <c r="K173" s="141">
        <f t="shared" si="72"/>
        <v>173349.81617000001</v>
      </c>
      <c r="L173" s="141">
        <f t="shared" si="72"/>
        <v>12500</v>
      </c>
      <c r="M173" s="142">
        <f t="shared" si="72"/>
        <v>0</v>
      </c>
      <c r="N173" s="142">
        <f t="shared" si="72"/>
        <v>0</v>
      </c>
      <c r="O173" s="142">
        <f t="shared" si="72"/>
        <v>161200</v>
      </c>
      <c r="P173" s="142">
        <f t="shared" si="72"/>
        <v>166036</v>
      </c>
      <c r="Q173" s="142">
        <f t="shared" si="70"/>
        <v>172345.36799999999</v>
      </c>
      <c r="R173" s="141">
        <f t="shared" si="71"/>
        <v>179239.18271999998</v>
      </c>
    </row>
    <row r="174" spans="1:18" ht="33" x14ac:dyDescent="0.25">
      <c r="A174" s="148"/>
      <c r="B174" s="138"/>
      <c r="C174" s="139"/>
      <c r="D174" s="140" t="s">
        <v>33</v>
      </c>
      <c r="E174" s="116">
        <v>807</v>
      </c>
      <c r="F174" s="141">
        <f t="shared" si="69"/>
        <v>0</v>
      </c>
      <c r="G174" s="141">
        <v>0</v>
      </c>
      <c r="H174" s="141">
        <v>0</v>
      </c>
      <c r="I174" s="141">
        <v>0</v>
      </c>
      <c r="J174" s="141">
        <v>0</v>
      </c>
      <c r="K174" s="141">
        <v>0</v>
      </c>
      <c r="L174" s="141">
        <v>0</v>
      </c>
      <c r="M174" s="142">
        <v>0</v>
      </c>
      <c r="N174" s="142">
        <v>0</v>
      </c>
      <c r="O174" s="142">
        <v>0</v>
      </c>
      <c r="P174" s="142">
        <v>0</v>
      </c>
      <c r="Q174" s="142">
        <f t="shared" si="70"/>
        <v>0</v>
      </c>
      <c r="R174" s="141">
        <f t="shared" si="71"/>
        <v>0</v>
      </c>
    </row>
    <row r="175" spans="1:18" ht="16.5" x14ac:dyDescent="0.25">
      <c r="A175" s="148"/>
      <c r="B175" s="138"/>
      <c r="C175" s="139"/>
      <c r="D175" s="140" t="s">
        <v>34</v>
      </c>
      <c r="E175" s="116">
        <v>807</v>
      </c>
      <c r="F175" s="141">
        <f t="shared" si="69"/>
        <v>1360965.3394099998</v>
      </c>
      <c r="G175" s="141">
        <v>145823.27555999998</v>
      </c>
      <c r="H175" s="141">
        <v>130014.18643999999</v>
      </c>
      <c r="I175" s="141">
        <v>144677.58788000001</v>
      </c>
      <c r="J175" s="141">
        <v>139267.65974</v>
      </c>
      <c r="K175" s="141">
        <v>112362.07907000001</v>
      </c>
      <c r="L175" s="141">
        <v>10000</v>
      </c>
      <c r="M175" s="142">
        <v>0</v>
      </c>
      <c r="N175" s="142">
        <v>0</v>
      </c>
      <c r="O175" s="142">
        <v>161200</v>
      </c>
      <c r="P175" s="142">
        <f>O175*3%+O175</f>
        <v>166036</v>
      </c>
      <c r="Q175" s="142">
        <f t="shared" si="70"/>
        <v>172345.36799999999</v>
      </c>
      <c r="R175" s="141">
        <f t="shared" si="71"/>
        <v>179239.18271999998</v>
      </c>
    </row>
    <row r="176" spans="1:18" ht="16.5" x14ac:dyDescent="0.25">
      <c r="A176" s="148"/>
      <c r="B176" s="138"/>
      <c r="C176" s="139"/>
      <c r="D176" s="140" t="s">
        <v>26</v>
      </c>
      <c r="E176" s="116"/>
      <c r="F176" s="141">
        <f t="shared" si="69"/>
        <v>0</v>
      </c>
      <c r="G176" s="141">
        <v>0</v>
      </c>
      <c r="H176" s="141">
        <v>0</v>
      </c>
      <c r="I176" s="141">
        <v>0</v>
      </c>
      <c r="J176" s="141">
        <v>0</v>
      </c>
      <c r="K176" s="141">
        <v>0</v>
      </c>
      <c r="L176" s="141">
        <v>0</v>
      </c>
      <c r="M176" s="142">
        <v>0</v>
      </c>
      <c r="N176" s="142">
        <v>0</v>
      </c>
      <c r="O176" s="142">
        <v>0</v>
      </c>
      <c r="P176" s="142">
        <f t="shared" ref="P176:P212" si="73">O176*3%+O176</f>
        <v>0</v>
      </c>
      <c r="Q176" s="142">
        <f t="shared" si="70"/>
        <v>0</v>
      </c>
      <c r="R176" s="141">
        <f t="shared" si="71"/>
        <v>0</v>
      </c>
    </row>
    <row r="177" spans="1:18" ht="33" x14ac:dyDescent="0.25">
      <c r="A177" s="148"/>
      <c r="B177" s="138"/>
      <c r="C177" s="139"/>
      <c r="D177" s="140" t="s">
        <v>27</v>
      </c>
      <c r="E177" s="116"/>
      <c r="F177" s="141">
        <f t="shared" si="69"/>
        <v>0</v>
      </c>
      <c r="G177" s="141">
        <v>0</v>
      </c>
      <c r="H177" s="141">
        <v>0</v>
      </c>
      <c r="I177" s="141">
        <v>0</v>
      </c>
      <c r="J177" s="141">
        <v>0</v>
      </c>
      <c r="K177" s="141">
        <v>0</v>
      </c>
      <c r="L177" s="141">
        <v>0</v>
      </c>
      <c r="M177" s="142">
        <v>0</v>
      </c>
      <c r="N177" s="142">
        <v>0</v>
      </c>
      <c r="O177" s="142">
        <v>0</v>
      </c>
      <c r="P177" s="142">
        <f t="shared" si="73"/>
        <v>0</v>
      </c>
      <c r="Q177" s="142">
        <f t="shared" si="70"/>
        <v>0</v>
      </c>
      <c r="R177" s="141">
        <f t="shared" si="71"/>
        <v>0</v>
      </c>
    </row>
    <row r="178" spans="1:18" ht="16.5" x14ac:dyDescent="0.25">
      <c r="A178" s="148"/>
      <c r="B178" s="138"/>
      <c r="C178" s="139"/>
      <c r="D178" s="140" t="s">
        <v>28</v>
      </c>
      <c r="E178" s="116"/>
      <c r="F178" s="141">
        <f t="shared" si="69"/>
        <v>0</v>
      </c>
      <c r="G178" s="141">
        <v>0</v>
      </c>
      <c r="H178" s="141">
        <v>0</v>
      </c>
      <c r="I178" s="141">
        <v>0</v>
      </c>
      <c r="J178" s="141">
        <v>0</v>
      </c>
      <c r="K178" s="141">
        <v>0</v>
      </c>
      <c r="L178" s="141">
        <v>0</v>
      </c>
      <c r="M178" s="142">
        <v>0</v>
      </c>
      <c r="N178" s="142">
        <v>0</v>
      </c>
      <c r="O178" s="142">
        <v>0</v>
      </c>
      <c r="P178" s="142">
        <f t="shared" si="73"/>
        <v>0</v>
      </c>
      <c r="Q178" s="142">
        <f t="shared" si="70"/>
        <v>0</v>
      </c>
      <c r="R178" s="141">
        <f t="shared" si="71"/>
        <v>0</v>
      </c>
    </row>
    <row r="179" spans="1:18" ht="33" x14ac:dyDescent="0.25">
      <c r="A179" s="148"/>
      <c r="B179" s="138"/>
      <c r="C179" s="139"/>
      <c r="D179" s="140" t="s">
        <v>29</v>
      </c>
      <c r="E179" s="116"/>
      <c r="F179" s="141">
        <f t="shared" si="69"/>
        <v>354014.25410000002</v>
      </c>
      <c r="G179" s="141">
        <v>80460</v>
      </c>
      <c r="H179" s="141">
        <v>76024.301999999996</v>
      </c>
      <c r="I179" s="141">
        <v>64499.214999999997</v>
      </c>
      <c r="J179" s="141">
        <v>69543</v>
      </c>
      <c r="K179" s="141">
        <v>60987.737099999998</v>
      </c>
      <c r="L179" s="141">
        <v>2500</v>
      </c>
      <c r="M179" s="142">
        <v>0</v>
      </c>
      <c r="N179" s="142">
        <v>0</v>
      </c>
      <c r="O179" s="142">
        <v>0</v>
      </c>
      <c r="P179" s="142">
        <f t="shared" si="73"/>
        <v>0</v>
      </c>
      <c r="Q179" s="142">
        <f t="shared" si="70"/>
        <v>0</v>
      </c>
      <c r="R179" s="141">
        <f t="shared" si="71"/>
        <v>0</v>
      </c>
    </row>
    <row r="180" spans="1:18" ht="33" x14ac:dyDescent="0.25">
      <c r="A180" s="148"/>
      <c r="B180" s="138"/>
      <c r="C180" s="139"/>
      <c r="D180" s="140" t="s">
        <v>30</v>
      </c>
      <c r="E180" s="143"/>
      <c r="F180" s="141">
        <f t="shared" si="69"/>
        <v>0</v>
      </c>
      <c r="G180" s="141">
        <v>0</v>
      </c>
      <c r="H180" s="141">
        <v>0</v>
      </c>
      <c r="I180" s="141">
        <v>0</v>
      </c>
      <c r="J180" s="141">
        <v>0</v>
      </c>
      <c r="K180" s="141">
        <v>0</v>
      </c>
      <c r="L180" s="141">
        <v>0</v>
      </c>
      <c r="M180" s="142">
        <v>0</v>
      </c>
      <c r="N180" s="142">
        <v>0</v>
      </c>
      <c r="O180" s="142">
        <v>0</v>
      </c>
      <c r="P180" s="142">
        <f t="shared" si="73"/>
        <v>0</v>
      </c>
      <c r="Q180" s="142">
        <f t="shared" si="70"/>
        <v>0</v>
      </c>
      <c r="R180" s="141">
        <f t="shared" si="71"/>
        <v>0</v>
      </c>
    </row>
    <row r="181" spans="1:18" ht="16.5" x14ac:dyDescent="0.25">
      <c r="A181" s="137" t="s">
        <v>70</v>
      </c>
      <c r="B181" s="138" t="s">
        <v>57</v>
      </c>
      <c r="C181" s="139" t="s">
        <v>72</v>
      </c>
      <c r="D181" s="140" t="s">
        <v>16</v>
      </c>
      <c r="E181" s="116"/>
      <c r="F181" s="141">
        <f t="shared" si="69"/>
        <v>21897.437120000002</v>
      </c>
      <c r="G181" s="141">
        <v>0</v>
      </c>
      <c r="H181" s="141">
        <v>0</v>
      </c>
      <c r="I181" s="141">
        <v>0</v>
      </c>
      <c r="J181" s="141">
        <v>0</v>
      </c>
      <c r="K181" s="141">
        <v>0</v>
      </c>
      <c r="L181" s="141">
        <v>0</v>
      </c>
      <c r="M181" s="142">
        <v>0</v>
      </c>
      <c r="N181" s="142">
        <f>SUM(N182:N188)</f>
        <v>0</v>
      </c>
      <c r="O181" s="142">
        <f t="shared" ref="O181" si="74">SUM(O182:O188)</f>
        <v>5200</v>
      </c>
      <c r="P181" s="142">
        <f t="shared" si="73"/>
        <v>5356</v>
      </c>
      <c r="Q181" s="142">
        <f t="shared" si="70"/>
        <v>5559.5280000000002</v>
      </c>
      <c r="R181" s="141">
        <f t="shared" si="71"/>
        <v>5781.9091200000003</v>
      </c>
    </row>
    <row r="182" spans="1:18" ht="33" x14ac:dyDescent="0.25">
      <c r="A182" s="137"/>
      <c r="B182" s="138"/>
      <c r="C182" s="139"/>
      <c r="D182" s="140" t="s">
        <v>33</v>
      </c>
      <c r="E182" s="116">
        <v>807</v>
      </c>
      <c r="F182" s="141">
        <f t="shared" si="69"/>
        <v>0</v>
      </c>
      <c r="G182" s="141">
        <v>0</v>
      </c>
      <c r="H182" s="141">
        <v>0</v>
      </c>
      <c r="I182" s="141">
        <v>0</v>
      </c>
      <c r="J182" s="141">
        <v>0</v>
      </c>
      <c r="K182" s="141">
        <v>0</v>
      </c>
      <c r="L182" s="141">
        <v>0</v>
      </c>
      <c r="M182" s="142">
        <v>0</v>
      </c>
      <c r="N182" s="142">
        <v>0</v>
      </c>
      <c r="O182" s="142">
        <v>0</v>
      </c>
      <c r="P182" s="142">
        <f t="shared" si="73"/>
        <v>0</v>
      </c>
      <c r="Q182" s="142">
        <f t="shared" si="70"/>
        <v>0</v>
      </c>
      <c r="R182" s="141">
        <f t="shared" si="71"/>
        <v>0</v>
      </c>
    </row>
    <row r="183" spans="1:18" ht="16.5" x14ac:dyDescent="0.25">
      <c r="A183" s="137"/>
      <c r="B183" s="138"/>
      <c r="C183" s="139"/>
      <c r="D183" s="140" t="s">
        <v>34</v>
      </c>
      <c r="E183" s="116">
        <v>807</v>
      </c>
      <c r="F183" s="141">
        <f t="shared" si="69"/>
        <v>21897.437120000002</v>
      </c>
      <c r="G183" s="141">
        <v>0</v>
      </c>
      <c r="H183" s="141">
        <v>0</v>
      </c>
      <c r="I183" s="141">
        <v>0</v>
      </c>
      <c r="J183" s="141">
        <v>0</v>
      </c>
      <c r="K183" s="141">
        <v>0</v>
      </c>
      <c r="L183" s="141">
        <v>0</v>
      </c>
      <c r="M183" s="142">
        <v>0</v>
      </c>
      <c r="N183" s="142">
        <v>0</v>
      </c>
      <c r="O183" s="142">
        <v>5200</v>
      </c>
      <c r="P183" s="142">
        <f t="shared" si="73"/>
        <v>5356</v>
      </c>
      <c r="Q183" s="142">
        <f t="shared" si="70"/>
        <v>5559.5280000000002</v>
      </c>
      <c r="R183" s="141">
        <f t="shared" si="71"/>
        <v>5781.9091200000003</v>
      </c>
    </row>
    <row r="184" spans="1:18" ht="16.5" x14ac:dyDescent="0.25">
      <c r="A184" s="137"/>
      <c r="B184" s="138"/>
      <c r="C184" s="139"/>
      <c r="D184" s="140" t="s">
        <v>26</v>
      </c>
      <c r="E184" s="116"/>
      <c r="F184" s="141">
        <f t="shared" si="69"/>
        <v>0</v>
      </c>
      <c r="G184" s="141">
        <v>0</v>
      </c>
      <c r="H184" s="141">
        <v>0</v>
      </c>
      <c r="I184" s="141">
        <v>0</v>
      </c>
      <c r="J184" s="141">
        <v>0</v>
      </c>
      <c r="K184" s="141">
        <v>0</v>
      </c>
      <c r="L184" s="141">
        <v>0</v>
      </c>
      <c r="M184" s="142">
        <v>0</v>
      </c>
      <c r="N184" s="142">
        <v>0</v>
      </c>
      <c r="O184" s="142">
        <v>0</v>
      </c>
      <c r="P184" s="142">
        <f t="shared" si="73"/>
        <v>0</v>
      </c>
      <c r="Q184" s="142">
        <f t="shared" si="70"/>
        <v>0</v>
      </c>
      <c r="R184" s="141">
        <f t="shared" si="71"/>
        <v>0</v>
      </c>
    </row>
    <row r="185" spans="1:18" ht="33" x14ac:dyDescent="0.25">
      <c r="A185" s="137"/>
      <c r="B185" s="138"/>
      <c r="C185" s="139"/>
      <c r="D185" s="140" t="s">
        <v>27</v>
      </c>
      <c r="E185" s="116"/>
      <c r="F185" s="141">
        <f t="shared" si="69"/>
        <v>0</v>
      </c>
      <c r="G185" s="141">
        <v>0</v>
      </c>
      <c r="H185" s="141">
        <v>0</v>
      </c>
      <c r="I185" s="141">
        <v>0</v>
      </c>
      <c r="J185" s="141">
        <v>0</v>
      </c>
      <c r="K185" s="141">
        <v>0</v>
      </c>
      <c r="L185" s="141">
        <v>0</v>
      </c>
      <c r="M185" s="142">
        <v>0</v>
      </c>
      <c r="N185" s="142">
        <v>0</v>
      </c>
      <c r="O185" s="142">
        <v>0</v>
      </c>
      <c r="P185" s="142">
        <f t="shared" si="73"/>
        <v>0</v>
      </c>
      <c r="Q185" s="142">
        <f t="shared" si="70"/>
        <v>0</v>
      </c>
      <c r="R185" s="141">
        <f t="shared" si="71"/>
        <v>0</v>
      </c>
    </row>
    <row r="186" spans="1:18" ht="16.5" x14ac:dyDescent="0.25">
      <c r="A186" s="137"/>
      <c r="B186" s="138"/>
      <c r="C186" s="139"/>
      <c r="D186" s="140" t="s">
        <v>28</v>
      </c>
      <c r="E186" s="116"/>
      <c r="F186" s="141">
        <f t="shared" si="69"/>
        <v>0</v>
      </c>
      <c r="G186" s="141">
        <v>0</v>
      </c>
      <c r="H186" s="141">
        <v>0</v>
      </c>
      <c r="I186" s="141">
        <v>0</v>
      </c>
      <c r="J186" s="141">
        <v>0</v>
      </c>
      <c r="K186" s="141">
        <v>0</v>
      </c>
      <c r="L186" s="141">
        <v>0</v>
      </c>
      <c r="M186" s="142">
        <v>0</v>
      </c>
      <c r="N186" s="142">
        <v>0</v>
      </c>
      <c r="O186" s="142">
        <v>0</v>
      </c>
      <c r="P186" s="142">
        <f t="shared" si="73"/>
        <v>0</v>
      </c>
      <c r="Q186" s="142">
        <f t="shared" si="70"/>
        <v>0</v>
      </c>
      <c r="R186" s="141">
        <f t="shared" si="71"/>
        <v>0</v>
      </c>
    </row>
    <row r="187" spans="1:18" ht="33" x14ac:dyDescent="0.25">
      <c r="A187" s="137"/>
      <c r="B187" s="138"/>
      <c r="C187" s="139"/>
      <c r="D187" s="140" t="s">
        <v>29</v>
      </c>
      <c r="E187" s="116"/>
      <c r="F187" s="141">
        <f t="shared" si="69"/>
        <v>0</v>
      </c>
      <c r="G187" s="141">
        <v>0</v>
      </c>
      <c r="H187" s="141">
        <v>0</v>
      </c>
      <c r="I187" s="141">
        <v>0</v>
      </c>
      <c r="J187" s="141">
        <v>0</v>
      </c>
      <c r="K187" s="141">
        <v>0</v>
      </c>
      <c r="L187" s="141">
        <v>0</v>
      </c>
      <c r="M187" s="142">
        <v>0</v>
      </c>
      <c r="N187" s="142">
        <v>0</v>
      </c>
      <c r="O187" s="142">
        <v>0</v>
      </c>
      <c r="P187" s="142">
        <f t="shared" si="73"/>
        <v>0</v>
      </c>
      <c r="Q187" s="142">
        <f t="shared" si="70"/>
        <v>0</v>
      </c>
      <c r="R187" s="141">
        <f t="shared" si="71"/>
        <v>0</v>
      </c>
    </row>
    <row r="188" spans="1:18" ht="33" x14ac:dyDescent="0.25">
      <c r="A188" s="137"/>
      <c r="B188" s="138"/>
      <c r="C188" s="139"/>
      <c r="D188" s="140" t="s">
        <v>30</v>
      </c>
      <c r="E188" s="143"/>
      <c r="F188" s="141">
        <f t="shared" si="69"/>
        <v>0</v>
      </c>
      <c r="G188" s="141">
        <v>0</v>
      </c>
      <c r="H188" s="141">
        <v>0</v>
      </c>
      <c r="I188" s="141">
        <v>0</v>
      </c>
      <c r="J188" s="141">
        <v>0</v>
      </c>
      <c r="K188" s="141">
        <v>0</v>
      </c>
      <c r="L188" s="141">
        <v>0</v>
      </c>
      <c r="M188" s="142">
        <v>0</v>
      </c>
      <c r="N188" s="142">
        <v>0</v>
      </c>
      <c r="O188" s="142">
        <v>0</v>
      </c>
      <c r="P188" s="142">
        <f t="shared" si="73"/>
        <v>0</v>
      </c>
      <c r="Q188" s="142">
        <f t="shared" si="70"/>
        <v>0</v>
      </c>
      <c r="R188" s="141">
        <f t="shared" si="71"/>
        <v>0</v>
      </c>
    </row>
    <row r="189" spans="1:18" ht="16.5" x14ac:dyDescent="0.25">
      <c r="A189" s="137" t="s">
        <v>70</v>
      </c>
      <c r="B189" s="138" t="s">
        <v>73</v>
      </c>
      <c r="C189" s="139" t="s">
        <v>74</v>
      </c>
      <c r="D189" s="140" t="s">
        <v>16</v>
      </c>
      <c r="E189" s="116"/>
      <c r="F189" s="141">
        <f t="shared" si="69"/>
        <v>120435.90415999999</v>
      </c>
      <c r="G189" s="141">
        <f>SUM(G190:G196)</f>
        <v>0</v>
      </c>
      <c r="H189" s="141">
        <f>SUM(H190:H196)</f>
        <v>0</v>
      </c>
      <c r="I189" s="141">
        <f>SUM(I190:I196)</f>
        <v>0</v>
      </c>
      <c r="J189" s="141">
        <f t="shared" ref="J189:O189" si="75">SUM(J190:J196)</f>
        <v>0</v>
      </c>
      <c r="K189" s="141">
        <f t="shared" si="75"/>
        <v>0</v>
      </c>
      <c r="L189" s="141">
        <f t="shared" si="75"/>
        <v>0</v>
      </c>
      <c r="M189" s="142">
        <f t="shared" si="75"/>
        <v>0</v>
      </c>
      <c r="N189" s="142">
        <f t="shared" si="75"/>
        <v>0</v>
      </c>
      <c r="O189" s="142">
        <f t="shared" si="75"/>
        <v>28600</v>
      </c>
      <c r="P189" s="142">
        <f t="shared" si="73"/>
        <v>29458</v>
      </c>
      <c r="Q189" s="142">
        <f t="shared" si="70"/>
        <v>30577.403999999999</v>
      </c>
      <c r="R189" s="141">
        <f t="shared" si="71"/>
        <v>31800.50016</v>
      </c>
    </row>
    <row r="190" spans="1:18" ht="33" x14ac:dyDescent="0.25">
      <c r="A190" s="137"/>
      <c r="B190" s="138"/>
      <c r="C190" s="139"/>
      <c r="D190" s="140" t="s">
        <v>33</v>
      </c>
      <c r="E190" s="116">
        <v>807</v>
      </c>
      <c r="F190" s="141">
        <f t="shared" si="69"/>
        <v>0</v>
      </c>
      <c r="G190" s="141">
        <v>0</v>
      </c>
      <c r="H190" s="141">
        <v>0</v>
      </c>
      <c r="I190" s="141">
        <v>0</v>
      </c>
      <c r="J190" s="141">
        <v>0</v>
      </c>
      <c r="K190" s="141">
        <v>0</v>
      </c>
      <c r="L190" s="141">
        <v>0</v>
      </c>
      <c r="M190" s="142">
        <v>0</v>
      </c>
      <c r="N190" s="142">
        <v>0</v>
      </c>
      <c r="O190" s="142">
        <v>0</v>
      </c>
      <c r="P190" s="142">
        <f t="shared" si="73"/>
        <v>0</v>
      </c>
      <c r="Q190" s="142">
        <f t="shared" si="70"/>
        <v>0</v>
      </c>
      <c r="R190" s="141">
        <f t="shared" si="71"/>
        <v>0</v>
      </c>
    </row>
    <row r="191" spans="1:18" ht="16.5" x14ac:dyDescent="0.25">
      <c r="A191" s="137"/>
      <c r="B191" s="138"/>
      <c r="C191" s="139"/>
      <c r="D191" s="140" t="s">
        <v>34</v>
      </c>
      <c r="E191" s="116">
        <v>807</v>
      </c>
      <c r="F191" s="141">
        <f t="shared" si="69"/>
        <v>120435.90415999999</v>
      </c>
      <c r="G191" s="141">
        <v>0</v>
      </c>
      <c r="H191" s="141">
        <v>0</v>
      </c>
      <c r="I191" s="141">
        <v>0</v>
      </c>
      <c r="J191" s="141">
        <v>0</v>
      </c>
      <c r="K191" s="141">
        <v>0</v>
      </c>
      <c r="L191" s="141">
        <v>0</v>
      </c>
      <c r="M191" s="142">
        <v>0</v>
      </c>
      <c r="N191" s="142">
        <v>0</v>
      </c>
      <c r="O191" s="142">
        <v>28600</v>
      </c>
      <c r="P191" s="142">
        <f t="shared" si="73"/>
        <v>29458</v>
      </c>
      <c r="Q191" s="142">
        <f t="shared" si="70"/>
        <v>30577.403999999999</v>
      </c>
      <c r="R191" s="141">
        <f t="shared" si="71"/>
        <v>31800.50016</v>
      </c>
    </row>
    <row r="192" spans="1:18" ht="16.5" x14ac:dyDescent="0.25">
      <c r="A192" s="137"/>
      <c r="B192" s="138"/>
      <c r="C192" s="139"/>
      <c r="D192" s="140" t="s">
        <v>26</v>
      </c>
      <c r="E192" s="116"/>
      <c r="F192" s="141">
        <f t="shared" si="69"/>
        <v>0</v>
      </c>
      <c r="G192" s="141">
        <v>0</v>
      </c>
      <c r="H192" s="141">
        <v>0</v>
      </c>
      <c r="I192" s="141">
        <v>0</v>
      </c>
      <c r="J192" s="141">
        <v>0</v>
      </c>
      <c r="K192" s="141">
        <v>0</v>
      </c>
      <c r="L192" s="141">
        <v>0</v>
      </c>
      <c r="M192" s="142">
        <v>0</v>
      </c>
      <c r="N192" s="142">
        <v>0</v>
      </c>
      <c r="O192" s="142">
        <v>0</v>
      </c>
      <c r="P192" s="142">
        <f t="shared" si="73"/>
        <v>0</v>
      </c>
      <c r="Q192" s="142">
        <f t="shared" si="70"/>
        <v>0</v>
      </c>
      <c r="R192" s="141">
        <f t="shared" si="71"/>
        <v>0</v>
      </c>
    </row>
    <row r="193" spans="1:18" ht="33" x14ac:dyDescent="0.25">
      <c r="A193" s="137"/>
      <c r="B193" s="138"/>
      <c r="C193" s="139"/>
      <c r="D193" s="140" t="s">
        <v>27</v>
      </c>
      <c r="E193" s="116"/>
      <c r="F193" s="141">
        <f t="shared" si="69"/>
        <v>0</v>
      </c>
      <c r="G193" s="141">
        <v>0</v>
      </c>
      <c r="H193" s="141">
        <v>0</v>
      </c>
      <c r="I193" s="141">
        <v>0</v>
      </c>
      <c r="J193" s="141">
        <v>0</v>
      </c>
      <c r="K193" s="141">
        <v>0</v>
      </c>
      <c r="L193" s="141">
        <v>0</v>
      </c>
      <c r="M193" s="142">
        <v>0</v>
      </c>
      <c r="N193" s="142">
        <v>0</v>
      </c>
      <c r="O193" s="142">
        <v>0</v>
      </c>
      <c r="P193" s="142">
        <f t="shared" si="73"/>
        <v>0</v>
      </c>
      <c r="Q193" s="142">
        <f t="shared" si="70"/>
        <v>0</v>
      </c>
      <c r="R193" s="141">
        <f t="shared" si="71"/>
        <v>0</v>
      </c>
    </row>
    <row r="194" spans="1:18" ht="16.5" x14ac:dyDescent="0.25">
      <c r="A194" s="137"/>
      <c r="B194" s="138"/>
      <c r="C194" s="139"/>
      <c r="D194" s="140" t="s">
        <v>28</v>
      </c>
      <c r="E194" s="116"/>
      <c r="F194" s="141">
        <f t="shared" si="69"/>
        <v>0</v>
      </c>
      <c r="G194" s="141">
        <v>0</v>
      </c>
      <c r="H194" s="141">
        <v>0</v>
      </c>
      <c r="I194" s="141">
        <v>0</v>
      </c>
      <c r="J194" s="141">
        <v>0</v>
      </c>
      <c r="K194" s="141">
        <v>0</v>
      </c>
      <c r="L194" s="141">
        <v>0</v>
      </c>
      <c r="M194" s="142">
        <v>0</v>
      </c>
      <c r="N194" s="142">
        <v>0</v>
      </c>
      <c r="O194" s="142">
        <v>0</v>
      </c>
      <c r="P194" s="142">
        <f t="shared" si="73"/>
        <v>0</v>
      </c>
      <c r="Q194" s="142">
        <f t="shared" si="70"/>
        <v>0</v>
      </c>
      <c r="R194" s="141">
        <f t="shared" si="71"/>
        <v>0</v>
      </c>
    </row>
    <row r="195" spans="1:18" ht="33" x14ac:dyDescent="0.25">
      <c r="A195" s="137"/>
      <c r="B195" s="138"/>
      <c r="C195" s="139"/>
      <c r="D195" s="140" t="s">
        <v>29</v>
      </c>
      <c r="E195" s="116"/>
      <c r="F195" s="141">
        <f t="shared" si="69"/>
        <v>0</v>
      </c>
      <c r="G195" s="141">
        <v>0</v>
      </c>
      <c r="H195" s="141">
        <v>0</v>
      </c>
      <c r="I195" s="141">
        <v>0</v>
      </c>
      <c r="J195" s="141">
        <v>0</v>
      </c>
      <c r="K195" s="141">
        <v>0</v>
      </c>
      <c r="L195" s="141">
        <v>0</v>
      </c>
      <c r="M195" s="142">
        <v>0</v>
      </c>
      <c r="N195" s="142">
        <v>0</v>
      </c>
      <c r="O195" s="142">
        <v>0</v>
      </c>
      <c r="P195" s="142">
        <f t="shared" si="73"/>
        <v>0</v>
      </c>
      <c r="Q195" s="142">
        <f t="shared" si="70"/>
        <v>0</v>
      </c>
      <c r="R195" s="141">
        <f t="shared" si="71"/>
        <v>0</v>
      </c>
    </row>
    <row r="196" spans="1:18" ht="33" x14ac:dyDescent="0.25">
      <c r="A196" s="137"/>
      <c r="B196" s="138"/>
      <c r="C196" s="139"/>
      <c r="D196" s="140" t="s">
        <v>30</v>
      </c>
      <c r="E196" s="143"/>
      <c r="F196" s="141">
        <f t="shared" si="69"/>
        <v>0</v>
      </c>
      <c r="G196" s="141">
        <v>0</v>
      </c>
      <c r="H196" s="141">
        <v>0</v>
      </c>
      <c r="I196" s="141">
        <v>0</v>
      </c>
      <c r="J196" s="141">
        <v>0</v>
      </c>
      <c r="K196" s="141">
        <v>0</v>
      </c>
      <c r="L196" s="141">
        <v>0</v>
      </c>
      <c r="M196" s="142">
        <v>0</v>
      </c>
      <c r="N196" s="142">
        <v>0</v>
      </c>
      <c r="O196" s="142">
        <v>0</v>
      </c>
      <c r="P196" s="142">
        <f t="shared" si="73"/>
        <v>0</v>
      </c>
      <c r="Q196" s="142">
        <f t="shared" si="70"/>
        <v>0</v>
      </c>
      <c r="R196" s="141">
        <f t="shared" si="71"/>
        <v>0</v>
      </c>
    </row>
    <row r="197" spans="1:18" ht="16.5" x14ac:dyDescent="0.25">
      <c r="A197" s="137" t="s">
        <v>57</v>
      </c>
      <c r="B197" s="138" t="s">
        <v>75</v>
      </c>
      <c r="C197" s="139" t="s">
        <v>76</v>
      </c>
      <c r="D197" s="140" t="s">
        <v>16</v>
      </c>
      <c r="E197" s="116"/>
      <c r="F197" s="141">
        <f t="shared" si="69"/>
        <v>179627.2691</v>
      </c>
      <c r="G197" s="141">
        <f>SUM(G198:G204)</f>
        <v>0</v>
      </c>
      <c r="H197" s="141">
        <f t="shared" ref="H197:O197" si="76">SUM(H198:H204)</f>
        <v>0</v>
      </c>
      <c r="I197" s="141">
        <f t="shared" si="76"/>
        <v>0</v>
      </c>
      <c r="J197" s="141">
        <f t="shared" si="76"/>
        <v>4447.77214</v>
      </c>
      <c r="K197" s="141">
        <f t="shared" si="76"/>
        <v>0</v>
      </c>
      <c r="L197" s="141">
        <f t="shared" si="76"/>
        <v>0</v>
      </c>
      <c r="M197" s="142">
        <f t="shared" si="76"/>
        <v>0</v>
      </c>
      <c r="N197" s="142">
        <f t="shared" si="76"/>
        <v>0</v>
      </c>
      <c r="O197" s="142">
        <f t="shared" si="76"/>
        <v>41600</v>
      </c>
      <c r="P197" s="142">
        <f t="shared" si="73"/>
        <v>42848</v>
      </c>
      <c r="Q197" s="142">
        <f t="shared" si="70"/>
        <v>44476.224000000002</v>
      </c>
      <c r="R197" s="141">
        <f t="shared" si="71"/>
        <v>46255.272960000002</v>
      </c>
    </row>
    <row r="198" spans="1:18" ht="33" x14ac:dyDescent="0.25">
      <c r="A198" s="137"/>
      <c r="B198" s="138"/>
      <c r="C198" s="139"/>
      <c r="D198" s="140" t="s">
        <v>33</v>
      </c>
      <c r="E198" s="116">
        <v>807</v>
      </c>
      <c r="F198" s="141">
        <f t="shared" si="69"/>
        <v>2898.6791400000002</v>
      </c>
      <c r="G198" s="141">
        <v>0</v>
      </c>
      <c r="H198" s="141">
        <v>0</v>
      </c>
      <c r="I198" s="141">
        <v>0</v>
      </c>
      <c r="J198" s="141">
        <v>2898.6791400000002</v>
      </c>
      <c r="K198" s="141">
        <v>0</v>
      </c>
      <c r="L198" s="141">
        <v>0</v>
      </c>
      <c r="M198" s="142">
        <v>0</v>
      </c>
      <c r="N198" s="142">
        <v>0</v>
      </c>
      <c r="O198" s="142">
        <v>0</v>
      </c>
      <c r="P198" s="142">
        <f t="shared" si="73"/>
        <v>0</v>
      </c>
      <c r="Q198" s="142">
        <f t="shared" si="70"/>
        <v>0</v>
      </c>
      <c r="R198" s="141">
        <f t="shared" si="71"/>
        <v>0</v>
      </c>
    </row>
    <row r="199" spans="1:18" ht="16.5" x14ac:dyDescent="0.25">
      <c r="A199" s="137"/>
      <c r="B199" s="138"/>
      <c r="C199" s="139"/>
      <c r="D199" s="140" t="s">
        <v>34</v>
      </c>
      <c r="E199" s="116">
        <v>807</v>
      </c>
      <c r="F199" s="141">
        <f t="shared" si="69"/>
        <v>176728.58996000001</v>
      </c>
      <c r="G199" s="141">
        <v>0</v>
      </c>
      <c r="H199" s="141">
        <v>0</v>
      </c>
      <c r="I199" s="141">
        <v>0</v>
      </c>
      <c r="J199" s="141">
        <v>1549.0930000000001</v>
      </c>
      <c r="K199" s="141">
        <v>0</v>
      </c>
      <c r="L199" s="141">
        <v>0</v>
      </c>
      <c r="M199" s="142">
        <v>0</v>
      </c>
      <c r="N199" s="142">
        <v>0</v>
      </c>
      <c r="O199" s="142">
        <v>41600</v>
      </c>
      <c r="P199" s="142">
        <f t="shared" si="73"/>
        <v>42848</v>
      </c>
      <c r="Q199" s="142">
        <f t="shared" si="70"/>
        <v>44476.224000000002</v>
      </c>
      <c r="R199" s="141">
        <f t="shared" si="71"/>
        <v>46255.272960000002</v>
      </c>
    </row>
    <row r="200" spans="1:18" ht="16.5" x14ac:dyDescent="0.25">
      <c r="A200" s="137"/>
      <c r="B200" s="138"/>
      <c r="C200" s="139"/>
      <c r="D200" s="140" t="s">
        <v>26</v>
      </c>
      <c r="E200" s="116"/>
      <c r="F200" s="141">
        <f t="shared" si="69"/>
        <v>0</v>
      </c>
      <c r="G200" s="141">
        <v>0</v>
      </c>
      <c r="H200" s="141">
        <v>0</v>
      </c>
      <c r="I200" s="141">
        <v>0</v>
      </c>
      <c r="J200" s="141">
        <v>0</v>
      </c>
      <c r="K200" s="141">
        <v>0</v>
      </c>
      <c r="L200" s="141">
        <v>0</v>
      </c>
      <c r="M200" s="142">
        <v>0</v>
      </c>
      <c r="N200" s="142">
        <v>0</v>
      </c>
      <c r="O200" s="142">
        <v>0</v>
      </c>
      <c r="P200" s="142">
        <f t="shared" si="73"/>
        <v>0</v>
      </c>
      <c r="Q200" s="142">
        <f t="shared" si="70"/>
        <v>0</v>
      </c>
      <c r="R200" s="141">
        <f t="shared" si="71"/>
        <v>0</v>
      </c>
    </row>
    <row r="201" spans="1:18" ht="33" x14ac:dyDescent="0.25">
      <c r="A201" s="137"/>
      <c r="B201" s="138"/>
      <c r="C201" s="139"/>
      <c r="D201" s="140" t="s">
        <v>27</v>
      </c>
      <c r="E201" s="116"/>
      <c r="F201" s="141">
        <f t="shared" si="69"/>
        <v>0</v>
      </c>
      <c r="G201" s="141">
        <v>0</v>
      </c>
      <c r="H201" s="141">
        <v>0</v>
      </c>
      <c r="I201" s="141">
        <v>0</v>
      </c>
      <c r="J201" s="141">
        <v>0</v>
      </c>
      <c r="K201" s="141">
        <v>0</v>
      </c>
      <c r="L201" s="141">
        <v>0</v>
      </c>
      <c r="M201" s="142">
        <v>0</v>
      </c>
      <c r="N201" s="142">
        <v>0</v>
      </c>
      <c r="O201" s="142">
        <v>0</v>
      </c>
      <c r="P201" s="142">
        <f t="shared" si="73"/>
        <v>0</v>
      </c>
      <c r="Q201" s="142">
        <f t="shared" si="70"/>
        <v>0</v>
      </c>
      <c r="R201" s="141">
        <f t="shared" si="71"/>
        <v>0</v>
      </c>
    </row>
    <row r="202" spans="1:18" ht="16.5" x14ac:dyDescent="0.25">
      <c r="A202" s="137"/>
      <c r="B202" s="138"/>
      <c r="C202" s="139"/>
      <c r="D202" s="140" t="s">
        <v>28</v>
      </c>
      <c r="E202" s="116"/>
      <c r="F202" s="141">
        <f t="shared" si="69"/>
        <v>0</v>
      </c>
      <c r="G202" s="141">
        <v>0</v>
      </c>
      <c r="H202" s="141">
        <v>0</v>
      </c>
      <c r="I202" s="141">
        <v>0</v>
      </c>
      <c r="J202" s="141">
        <v>0</v>
      </c>
      <c r="K202" s="141">
        <v>0</v>
      </c>
      <c r="L202" s="141">
        <v>0</v>
      </c>
      <c r="M202" s="142">
        <v>0</v>
      </c>
      <c r="N202" s="142">
        <v>0</v>
      </c>
      <c r="O202" s="142">
        <v>0</v>
      </c>
      <c r="P202" s="142">
        <f t="shared" si="73"/>
        <v>0</v>
      </c>
      <c r="Q202" s="142">
        <f t="shared" si="70"/>
        <v>0</v>
      </c>
      <c r="R202" s="141">
        <f t="shared" si="71"/>
        <v>0</v>
      </c>
    </row>
    <row r="203" spans="1:18" ht="33" x14ac:dyDescent="0.25">
      <c r="A203" s="137"/>
      <c r="B203" s="138"/>
      <c r="C203" s="139"/>
      <c r="D203" s="140" t="s">
        <v>29</v>
      </c>
      <c r="E203" s="116"/>
      <c r="F203" s="141">
        <f t="shared" si="69"/>
        <v>0</v>
      </c>
      <c r="G203" s="141">
        <v>0</v>
      </c>
      <c r="H203" s="141">
        <v>0</v>
      </c>
      <c r="I203" s="141">
        <v>0</v>
      </c>
      <c r="J203" s="141">
        <v>0</v>
      </c>
      <c r="K203" s="141">
        <v>0</v>
      </c>
      <c r="L203" s="141">
        <v>0</v>
      </c>
      <c r="M203" s="142">
        <v>0</v>
      </c>
      <c r="N203" s="142">
        <v>0</v>
      </c>
      <c r="O203" s="142">
        <v>0</v>
      </c>
      <c r="P203" s="142">
        <f t="shared" si="73"/>
        <v>0</v>
      </c>
      <c r="Q203" s="142">
        <f t="shared" si="70"/>
        <v>0</v>
      </c>
      <c r="R203" s="141">
        <f t="shared" si="71"/>
        <v>0</v>
      </c>
    </row>
    <row r="204" spans="1:18" ht="33" x14ac:dyDescent="0.25">
      <c r="A204" s="137"/>
      <c r="B204" s="138"/>
      <c r="C204" s="139"/>
      <c r="D204" s="140" t="s">
        <v>30</v>
      </c>
      <c r="E204" s="143"/>
      <c r="F204" s="141">
        <f t="shared" si="69"/>
        <v>0</v>
      </c>
      <c r="G204" s="141">
        <v>0</v>
      </c>
      <c r="H204" s="141">
        <v>0</v>
      </c>
      <c r="I204" s="141">
        <v>0</v>
      </c>
      <c r="J204" s="141">
        <v>0</v>
      </c>
      <c r="K204" s="141">
        <v>0</v>
      </c>
      <c r="L204" s="141">
        <v>0</v>
      </c>
      <c r="M204" s="142">
        <v>0</v>
      </c>
      <c r="N204" s="142">
        <v>0</v>
      </c>
      <c r="O204" s="142">
        <v>0</v>
      </c>
      <c r="P204" s="142">
        <f t="shared" si="73"/>
        <v>0</v>
      </c>
      <c r="Q204" s="142">
        <f t="shared" si="70"/>
        <v>0</v>
      </c>
      <c r="R204" s="141">
        <f t="shared" si="71"/>
        <v>0</v>
      </c>
    </row>
    <row r="205" spans="1:18" ht="16.5" x14ac:dyDescent="0.25">
      <c r="A205" s="137" t="s">
        <v>57</v>
      </c>
      <c r="B205" s="138" t="s">
        <v>77</v>
      </c>
      <c r="C205" s="139" t="s">
        <v>78</v>
      </c>
      <c r="D205" s="140" t="s">
        <v>16</v>
      </c>
      <c r="E205" s="116"/>
      <c r="F205" s="141">
        <f t="shared" si="69"/>
        <v>234502.68801000004</v>
      </c>
      <c r="G205" s="141">
        <f>SUM(G206:G212)</f>
        <v>0</v>
      </c>
      <c r="H205" s="141">
        <f>SUM(H206:H212)</f>
        <v>0</v>
      </c>
      <c r="I205" s="141">
        <f>SUM(I206:I212)</f>
        <v>0</v>
      </c>
      <c r="J205" s="141">
        <f>SUM(J206:J212)</f>
        <v>42644.480900000002</v>
      </c>
      <c r="K205" s="141">
        <f>SUM(K206:K212)</f>
        <v>55015.782509999997</v>
      </c>
      <c r="L205" s="141">
        <f t="shared" ref="L205:O205" si="77">SUM(L206:L212)</f>
        <v>27355.239000000001</v>
      </c>
      <c r="M205" s="142">
        <f t="shared" si="77"/>
        <v>0</v>
      </c>
      <c r="N205" s="142">
        <f t="shared" si="77"/>
        <v>0</v>
      </c>
      <c r="O205" s="142">
        <f t="shared" si="77"/>
        <v>26000</v>
      </c>
      <c r="P205" s="142">
        <f t="shared" si="73"/>
        <v>26780</v>
      </c>
      <c r="Q205" s="142">
        <f t="shared" si="70"/>
        <v>27797.64</v>
      </c>
      <c r="R205" s="141">
        <f t="shared" si="71"/>
        <v>28909.545599999998</v>
      </c>
    </row>
    <row r="206" spans="1:18" ht="33" x14ac:dyDescent="0.25">
      <c r="A206" s="137"/>
      <c r="B206" s="138"/>
      <c r="C206" s="139"/>
      <c r="D206" s="140" t="s">
        <v>33</v>
      </c>
      <c r="E206" s="116">
        <v>807</v>
      </c>
      <c r="F206" s="141">
        <f t="shared" si="69"/>
        <v>77622.600000000006</v>
      </c>
      <c r="G206" s="141">
        <v>0</v>
      </c>
      <c r="H206" s="141">
        <v>0</v>
      </c>
      <c r="I206" s="141">
        <v>0</v>
      </c>
      <c r="J206" s="141">
        <v>30675.4</v>
      </c>
      <c r="K206" s="141">
        <v>46947.199999999997</v>
      </c>
      <c r="L206" s="141">
        <v>0</v>
      </c>
      <c r="M206" s="142">
        <v>0</v>
      </c>
      <c r="N206" s="142">
        <v>0</v>
      </c>
      <c r="O206" s="142">
        <v>0</v>
      </c>
      <c r="P206" s="142">
        <f t="shared" si="73"/>
        <v>0</v>
      </c>
      <c r="Q206" s="142">
        <f t="shared" si="70"/>
        <v>0</v>
      </c>
      <c r="R206" s="141">
        <f t="shared" si="71"/>
        <v>0</v>
      </c>
    </row>
    <row r="207" spans="1:18" ht="16.5" x14ac:dyDescent="0.25">
      <c r="A207" s="137"/>
      <c r="B207" s="138"/>
      <c r="C207" s="139"/>
      <c r="D207" s="140" t="s">
        <v>34</v>
      </c>
      <c r="E207" s="116">
        <v>807</v>
      </c>
      <c r="F207" s="141">
        <f t="shared" si="69"/>
        <v>156880.08801000001</v>
      </c>
      <c r="G207" s="141">
        <v>0</v>
      </c>
      <c r="H207" s="141">
        <v>0</v>
      </c>
      <c r="I207" s="141">
        <v>0</v>
      </c>
      <c r="J207" s="141">
        <v>11969.080900000001</v>
      </c>
      <c r="K207" s="141">
        <v>8068.5825100000002</v>
      </c>
      <c r="L207" s="141">
        <v>27355.239000000001</v>
      </c>
      <c r="M207" s="142">
        <v>0</v>
      </c>
      <c r="N207" s="142">
        <v>0</v>
      </c>
      <c r="O207" s="142">
        <v>26000</v>
      </c>
      <c r="P207" s="142">
        <f t="shared" si="73"/>
        <v>26780</v>
      </c>
      <c r="Q207" s="142">
        <f t="shared" si="70"/>
        <v>27797.64</v>
      </c>
      <c r="R207" s="141">
        <f t="shared" si="71"/>
        <v>28909.545599999998</v>
      </c>
    </row>
    <row r="208" spans="1:18" ht="16.5" x14ac:dyDescent="0.25">
      <c r="A208" s="137"/>
      <c r="B208" s="138"/>
      <c r="C208" s="139"/>
      <c r="D208" s="140" t="s">
        <v>26</v>
      </c>
      <c r="E208" s="116"/>
      <c r="F208" s="141">
        <f t="shared" si="69"/>
        <v>0</v>
      </c>
      <c r="G208" s="141">
        <v>0</v>
      </c>
      <c r="H208" s="141">
        <v>0</v>
      </c>
      <c r="I208" s="141">
        <v>0</v>
      </c>
      <c r="J208" s="141">
        <v>0</v>
      </c>
      <c r="K208" s="141">
        <v>0</v>
      </c>
      <c r="L208" s="141">
        <v>0</v>
      </c>
      <c r="M208" s="142">
        <v>0</v>
      </c>
      <c r="N208" s="142">
        <v>0</v>
      </c>
      <c r="O208" s="142">
        <v>0</v>
      </c>
      <c r="P208" s="142">
        <f t="shared" si="73"/>
        <v>0</v>
      </c>
      <c r="Q208" s="142">
        <f t="shared" si="70"/>
        <v>0</v>
      </c>
      <c r="R208" s="141">
        <f t="shared" si="71"/>
        <v>0</v>
      </c>
    </row>
    <row r="209" spans="1:18" ht="33" x14ac:dyDescent="0.25">
      <c r="A209" s="137"/>
      <c r="B209" s="138"/>
      <c r="C209" s="139"/>
      <c r="D209" s="140" t="s">
        <v>27</v>
      </c>
      <c r="E209" s="116"/>
      <c r="F209" s="141">
        <f t="shared" si="69"/>
        <v>0</v>
      </c>
      <c r="G209" s="141">
        <v>0</v>
      </c>
      <c r="H209" s="141">
        <v>0</v>
      </c>
      <c r="I209" s="141">
        <v>0</v>
      </c>
      <c r="J209" s="141">
        <v>0</v>
      </c>
      <c r="K209" s="141">
        <v>0</v>
      </c>
      <c r="L209" s="141">
        <v>0</v>
      </c>
      <c r="M209" s="142">
        <v>0</v>
      </c>
      <c r="N209" s="142">
        <v>0</v>
      </c>
      <c r="O209" s="142">
        <v>0</v>
      </c>
      <c r="P209" s="142">
        <f t="shared" si="73"/>
        <v>0</v>
      </c>
      <c r="Q209" s="142">
        <f t="shared" si="70"/>
        <v>0</v>
      </c>
      <c r="R209" s="141">
        <f t="shared" si="71"/>
        <v>0</v>
      </c>
    </row>
    <row r="210" spans="1:18" ht="16.5" x14ac:dyDescent="0.25">
      <c r="A210" s="137"/>
      <c r="B210" s="138"/>
      <c r="C210" s="139"/>
      <c r="D210" s="140" t="s">
        <v>28</v>
      </c>
      <c r="E210" s="116"/>
      <c r="F210" s="141">
        <f t="shared" si="69"/>
        <v>0</v>
      </c>
      <c r="G210" s="141">
        <v>0</v>
      </c>
      <c r="H210" s="141">
        <v>0</v>
      </c>
      <c r="I210" s="141">
        <v>0</v>
      </c>
      <c r="J210" s="141">
        <v>0</v>
      </c>
      <c r="K210" s="141">
        <v>0</v>
      </c>
      <c r="L210" s="141">
        <v>0</v>
      </c>
      <c r="M210" s="142">
        <v>0</v>
      </c>
      <c r="N210" s="142">
        <v>0</v>
      </c>
      <c r="O210" s="142">
        <v>0</v>
      </c>
      <c r="P210" s="142">
        <f t="shared" si="73"/>
        <v>0</v>
      </c>
      <c r="Q210" s="142">
        <f t="shared" si="70"/>
        <v>0</v>
      </c>
      <c r="R210" s="141">
        <f t="shared" si="71"/>
        <v>0</v>
      </c>
    </row>
    <row r="211" spans="1:18" ht="33" x14ac:dyDescent="0.25">
      <c r="A211" s="137"/>
      <c r="B211" s="138"/>
      <c r="C211" s="139"/>
      <c r="D211" s="140" t="s">
        <v>29</v>
      </c>
      <c r="E211" s="116"/>
      <c r="F211" s="141">
        <f t="shared" si="69"/>
        <v>0</v>
      </c>
      <c r="G211" s="141">
        <v>0</v>
      </c>
      <c r="H211" s="141">
        <v>0</v>
      </c>
      <c r="I211" s="141">
        <v>0</v>
      </c>
      <c r="J211" s="141">
        <v>0</v>
      </c>
      <c r="K211" s="141">
        <v>0</v>
      </c>
      <c r="L211" s="141">
        <v>0</v>
      </c>
      <c r="M211" s="142">
        <v>0</v>
      </c>
      <c r="N211" s="142">
        <v>0</v>
      </c>
      <c r="O211" s="142">
        <v>0</v>
      </c>
      <c r="P211" s="142">
        <f t="shared" si="73"/>
        <v>0</v>
      </c>
      <c r="Q211" s="142">
        <f t="shared" si="70"/>
        <v>0</v>
      </c>
      <c r="R211" s="141">
        <f t="shared" si="71"/>
        <v>0</v>
      </c>
    </row>
    <row r="212" spans="1:18" ht="33" x14ac:dyDescent="0.25">
      <c r="A212" s="137"/>
      <c r="B212" s="138"/>
      <c r="C212" s="139"/>
      <c r="D212" s="140" t="s">
        <v>30</v>
      </c>
      <c r="E212" s="143"/>
      <c r="F212" s="141">
        <f t="shared" si="69"/>
        <v>0</v>
      </c>
      <c r="G212" s="141">
        <v>0</v>
      </c>
      <c r="H212" s="141">
        <v>0</v>
      </c>
      <c r="I212" s="141">
        <v>0</v>
      </c>
      <c r="J212" s="141">
        <v>0</v>
      </c>
      <c r="K212" s="141">
        <v>0</v>
      </c>
      <c r="L212" s="141">
        <v>0</v>
      </c>
      <c r="M212" s="142">
        <v>0</v>
      </c>
      <c r="N212" s="142">
        <v>0</v>
      </c>
      <c r="O212" s="142">
        <v>0</v>
      </c>
      <c r="P212" s="142">
        <f t="shared" si="73"/>
        <v>0</v>
      </c>
      <c r="Q212" s="142">
        <f t="shared" si="70"/>
        <v>0</v>
      </c>
      <c r="R212" s="141">
        <f t="shared" si="71"/>
        <v>0</v>
      </c>
    </row>
    <row r="213" spans="1:18" ht="16.5" x14ac:dyDescent="0.25">
      <c r="A213" s="137" t="s">
        <v>57</v>
      </c>
      <c r="B213" s="138" t="s">
        <v>79</v>
      </c>
      <c r="C213" s="136" t="s">
        <v>80</v>
      </c>
      <c r="D213" s="133" t="s">
        <v>16</v>
      </c>
      <c r="E213" s="129"/>
      <c r="F213" s="124">
        <f>SUM(G213:R213)</f>
        <v>1805411.0347199999</v>
      </c>
      <c r="G213" s="124">
        <f>G214+G219+G222+G223+G224+G225+G226</f>
        <v>320753.93456000002</v>
      </c>
      <c r="H213" s="124">
        <f>H214+H219+H222+H223+H224+H225+H226</f>
        <v>166319.92860000001</v>
      </c>
      <c r="I213" s="124">
        <f>I214+I219+I222+I223+I224+I225+I226</f>
        <v>322949.98991</v>
      </c>
      <c r="J213" s="124">
        <f>J214+J219+J222+J223+J224+J225+J226</f>
        <v>178348.24221</v>
      </c>
      <c r="K213" s="124">
        <f>K214+K219+K222+K223+K224+K225+K226</f>
        <v>158775.27400000003</v>
      </c>
      <c r="L213" s="124">
        <f>L214+L218+L222+L223+L224+L225+L226</f>
        <v>104785.12</v>
      </c>
      <c r="M213" s="124">
        <f t="shared" ref="M213:R213" si="78">M214+M218+M222+M223+M224+M225+M226</f>
        <v>242037.3</v>
      </c>
      <c r="N213" s="124">
        <f t="shared" si="78"/>
        <v>48672</v>
      </c>
      <c r="O213" s="124">
        <f t="shared" si="78"/>
        <v>62400</v>
      </c>
      <c r="P213" s="124">
        <f t="shared" si="78"/>
        <v>64272</v>
      </c>
      <c r="Q213" s="124">
        <f t="shared" si="78"/>
        <v>66714.335999999996</v>
      </c>
      <c r="R213" s="124">
        <f t="shared" si="78"/>
        <v>69382.909439999989</v>
      </c>
    </row>
    <row r="214" spans="1:18" ht="33" x14ac:dyDescent="0.25">
      <c r="A214" s="137"/>
      <c r="B214" s="138"/>
      <c r="C214" s="136"/>
      <c r="D214" s="133" t="s">
        <v>17</v>
      </c>
      <c r="E214" s="129" t="s">
        <v>81</v>
      </c>
      <c r="F214" s="124">
        <f t="shared" ref="F214:F226" si="79">SUM(G214:R214)</f>
        <v>357402.31900000002</v>
      </c>
      <c r="G214" s="124">
        <f>G215+G216+G217</f>
        <v>40901</v>
      </c>
      <c r="H214" s="124">
        <f t="shared" ref="H214:J214" si="80">H215+H216</f>
        <v>45256.718999999997</v>
      </c>
      <c r="I214" s="124">
        <f t="shared" si="80"/>
        <v>20636.3</v>
      </c>
      <c r="J214" s="124">
        <f t="shared" si="80"/>
        <v>7605.8</v>
      </c>
      <c r="K214" s="124">
        <f>K215+K216+K217</f>
        <v>32266.799999999999</v>
      </c>
      <c r="L214" s="124">
        <f>L215+L216+L217</f>
        <v>45498.400000000001</v>
      </c>
      <c r="M214" s="125">
        <f>M215+M216+M217</f>
        <v>165237.29999999999</v>
      </c>
      <c r="N214" s="125">
        <f t="shared" ref="N214:R214" si="81">N215+N216+N217</f>
        <v>0</v>
      </c>
      <c r="O214" s="125">
        <f t="shared" si="81"/>
        <v>0</v>
      </c>
      <c r="P214" s="125">
        <f t="shared" si="81"/>
        <v>0</v>
      </c>
      <c r="Q214" s="125">
        <f t="shared" si="81"/>
        <v>0</v>
      </c>
      <c r="R214" s="124">
        <f t="shared" si="81"/>
        <v>0</v>
      </c>
    </row>
    <row r="215" spans="1:18" ht="16.5" x14ac:dyDescent="0.25">
      <c r="A215" s="137"/>
      <c r="B215" s="138"/>
      <c r="C215" s="136"/>
      <c r="D215" s="92"/>
      <c r="E215" s="129" t="s">
        <v>19</v>
      </c>
      <c r="F215" s="124">
        <f t="shared" si="79"/>
        <v>227079.91899999999</v>
      </c>
      <c r="G215" s="124">
        <f t="shared" ref="G215:R215" si="82">G228+G237+G248</f>
        <v>40901</v>
      </c>
      <c r="H215" s="124">
        <f t="shared" si="82"/>
        <v>45256.718999999997</v>
      </c>
      <c r="I215" s="124">
        <f t="shared" si="82"/>
        <v>20636.3</v>
      </c>
      <c r="J215" s="124">
        <f t="shared" si="82"/>
        <v>7605.8</v>
      </c>
      <c r="K215" s="124">
        <f t="shared" si="82"/>
        <v>32266.799999999999</v>
      </c>
      <c r="L215" s="124">
        <f t="shared" si="82"/>
        <v>45498.400000000001</v>
      </c>
      <c r="M215" s="124">
        <f t="shared" si="82"/>
        <v>34914.9</v>
      </c>
      <c r="N215" s="124">
        <f t="shared" si="82"/>
        <v>0</v>
      </c>
      <c r="O215" s="124">
        <f t="shared" si="82"/>
        <v>0</v>
      </c>
      <c r="P215" s="124">
        <f t="shared" si="82"/>
        <v>0</v>
      </c>
      <c r="Q215" s="124">
        <f t="shared" si="82"/>
        <v>0</v>
      </c>
      <c r="R215" s="124">
        <f t="shared" si="82"/>
        <v>0</v>
      </c>
    </row>
    <row r="216" spans="1:18" ht="16.5" x14ac:dyDescent="0.25">
      <c r="A216" s="137"/>
      <c r="B216" s="138"/>
      <c r="C216" s="136"/>
      <c r="D216" s="133"/>
      <c r="E216" s="129" t="s">
        <v>20</v>
      </c>
      <c r="F216" s="124">
        <f t="shared" si="79"/>
        <v>130322.4</v>
      </c>
      <c r="G216" s="124">
        <f>G238</f>
        <v>0</v>
      </c>
      <c r="H216" s="124">
        <f t="shared" ref="H216:R216" si="83">H238</f>
        <v>0</v>
      </c>
      <c r="I216" s="124">
        <f t="shared" si="83"/>
        <v>0</v>
      </c>
      <c r="J216" s="124">
        <f t="shared" si="83"/>
        <v>0</v>
      </c>
      <c r="K216" s="124">
        <f t="shared" si="83"/>
        <v>0</v>
      </c>
      <c r="L216" s="124">
        <f t="shared" si="83"/>
        <v>0</v>
      </c>
      <c r="M216" s="125">
        <f t="shared" si="83"/>
        <v>130322.4</v>
      </c>
      <c r="N216" s="125">
        <f t="shared" si="83"/>
        <v>0</v>
      </c>
      <c r="O216" s="125">
        <f t="shared" si="83"/>
        <v>0</v>
      </c>
      <c r="P216" s="125">
        <f t="shared" si="83"/>
        <v>0</v>
      </c>
      <c r="Q216" s="125">
        <f t="shared" si="83"/>
        <v>0</v>
      </c>
      <c r="R216" s="124">
        <f t="shared" si="83"/>
        <v>0</v>
      </c>
    </row>
    <row r="217" spans="1:18" ht="16.5" x14ac:dyDescent="0.25">
      <c r="A217" s="137"/>
      <c r="B217" s="138"/>
      <c r="C217" s="136"/>
      <c r="D217" s="133"/>
      <c r="E217" s="129" t="s">
        <v>23</v>
      </c>
      <c r="F217" s="124">
        <f t="shared" si="79"/>
        <v>0</v>
      </c>
      <c r="G217" s="124">
        <f>G257</f>
        <v>0</v>
      </c>
      <c r="H217" s="124">
        <f t="shared" ref="H217:R217" si="84">H257</f>
        <v>0</v>
      </c>
      <c r="I217" s="124">
        <f t="shared" si="84"/>
        <v>0</v>
      </c>
      <c r="J217" s="124">
        <f t="shared" si="84"/>
        <v>0</v>
      </c>
      <c r="K217" s="124">
        <f t="shared" si="84"/>
        <v>0</v>
      </c>
      <c r="L217" s="124">
        <v>0</v>
      </c>
      <c r="M217" s="124">
        <f t="shared" si="84"/>
        <v>0</v>
      </c>
      <c r="N217" s="124">
        <f t="shared" si="84"/>
        <v>0</v>
      </c>
      <c r="O217" s="124">
        <f t="shared" si="84"/>
        <v>0</v>
      </c>
      <c r="P217" s="124">
        <f t="shared" si="84"/>
        <v>0</v>
      </c>
      <c r="Q217" s="124">
        <f t="shared" si="84"/>
        <v>0</v>
      </c>
      <c r="R217" s="124">
        <f t="shared" si="84"/>
        <v>0</v>
      </c>
    </row>
    <row r="218" spans="1:18" ht="15.75" customHeight="1" x14ac:dyDescent="0.25">
      <c r="A218" s="137"/>
      <c r="B218" s="138"/>
      <c r="C218" s="136"/>
      <c r="D218" s="150" t="s">
        <v>380</v>
      </c>
      <c r="E218" s="129" t="s">
        <v>81</v>
      </c>
      <c r="F218" s="124">
        <f t="shared" si="79"/>
        <v>1228573.8205799998</v>
      </c>
      <c r="G218" s="124">
        <f>G219+G220</f>
        <v>242758.09510999999</v>
      </c>
      <c r="H218" s="124">
        <f t="shared" ref="H218:J218" si="85">H219+H220</f>
        <v>78676.909600000014</v>
      </c>
      <c r="I218" s="124">
        <f t="shared" si="85"/>
        <v>243906.73821999997</v>
      </c>
      <c r="J218" s="124">
        <f t="shared" si="85"/>
        <v>122248.40621</v>
      </c>
      <c r="K218" s="124">
        <f>K219+K220+K221</f>
        <v>93455.706000000006</v>
      </c>
      <c r="L218" s="124">
        <f t="shared" ref="L218:R218" si="86">L219+L220+L221</f>
        <v>59286.720000000001</v>
      </c>
      <c r="M218" s="124">
        <f t="shared" si="86"/>
        <v>76800</v>
      </c>
      <c r="N218" s="124">
        <f t="shared" si="86"/>
        <v>48672</v>
      </c>
      <c r="O218" s="124">
        <f t="shared" si="86"/>
        <v>62400</v>
      </c>
      <c r="P218" s="124">
        <f t="shared" si="86"/>
        <v>64272</v>
      </c>
      <c r="Q218" s="124">
        <f t="shared" si="86"/>
        <v>66714.335999999996</v>
      </c>
      <c r="R218" s="124">
        <f t="shared" si="86"/>
        <v>69382.909439999989</v>
      </c>
    </row>
    <row r="219" spans="1:18" ht="16.5" x14ac:dyDescent="0.25">
      <c r="A219" s="137"/>
      <c r="B219" s="138"/>
      <c r="C219" s="136"/>
      <c r="D219" s="151"/>
      <c r="E219" s="129" t="s">
        <v>19</v>
      </c>
      <c r="F219" s="124">
        <f t="shared" si="79"/>
        <v>1195573.8205799998</v>
      </c>
      <c r="G219" s="124">
        <f>G229+G240+G249</f>
        <v>242758.09510999999</v>
      </c>
      <c r="H219" s="124">
        <f>H229+H240+H249</f>
        <v>78676.909600000014</v>
      </c>
      <c r="I219" s="124">
        <f>I229+I240+I249</f>
        <v>243906.73821999997</v>
      </c>
      <c r="J219" s="124">
        <f>J229+J240+J249</f>
        <v>122248.40621</v>
      </c>
      <c r="K219" s="124">
        <f>K229+K240+K249+K257</f>
        <v>93455.706000000006</v>
      </c>
      <c r="L219" s="124">
        <f>L229+L240+L249</f>
        <v>56286.720000000001</v>
      </c>
      <c r="M219" s="124">
        <f>M229+M240+M249+M257</f>
        <v>46800</v>
      </c>
      <c r="N219" s="124">
        <f t="shared" ref="N219:R219" si="87">N229+N240+N249+N257</f>
        <v>48672</v>
      </c>
      <c r="O219" s="124">
        <f t="shared" si="87"/>
        <v>62400</v>
      </c>
      <c r="P219" s="124">
        <f t="shared" si="87"/>
        <v>64272</v>
      </c>
      <c r="Q219" s="124">
        <f t="shared" si="87"/>
        <v>66714.335999999996</v>
      </c>
      <c r="R219" s="124">
        <f t="shared" si="87"/>
        <v>69382.909439999989</v>
      </c>
    </row>
    <row r="220" spans="1:18" ht="16.5" x14ac:dyDescent="0.25">
      <c r="A220" s="137"/>
      <c r="B220" s="138"/>
      <c r="C220" s="136"/>
      <c r="D220" s="151"/>
      <c r="E220" s="129" t="s">
        <v>20</v>
      </c>
      <c r="F220" s="124">
        <f t="shared" si="79"/>
        <v>30000</v>
      </c>
      <c r="G220" s="124">
        <f>G241</f>
        <v>0</v>
      </c>
      <c r="H220" s="124">
        <f t="shared" ref="H220:R220" si="88">H241</f>
        <v>0</v>
      </c>
      <c r="I220" s="124">
        <f t="shared" si="88"/>
        <v>0</v>
      </c>
      <c r="J220" s="124">
        <f t="shared" si="88"/>
        <v>0</v>
      </c>
      <c r="K220" s="124">
        <f t="shared" si="88"/>
        <v>0</v>
      </c>
      <c r="L220" s="124">
        <f t="shared" si="88"/>
        <v>0</v>
      </c>
      <c r="M220" s="124">
        <f>M241</f>
        <v>30000</v>
      </c>
      <c r="N220" s="124">
        <f t="shared" si="88"/>
        <v>0</v>
      </c>
      <c r="O220" s="124">
        <f t="shared" si="88"/>
        <v>0</v>
      </c>
      <c r="P220" s="124">
        <f t="shared" si="88"/>
        <v>0</v>
      </c>
      <c r="Q220" s="124">
        <f t="shared" si="88"/>
        <v>0</v>
      </c>
      <c r="R220" s="124">
        <f t="shared" si="88"/>
        <v>0</v>
      </c>
    </row>
    <row r="221" spans="1:18" ht="16.5" x14ac:dyDescent="0.25">
      <c r="A221" s="137"/>
      <c r="B221" s="138"/>
      <c r="C221" s="136"/>
      <c r="D221" s="152"/>
      <c r="E221" s="129" t="s">
        <v>23</v>
      </c>
      <c r="F221" s="124">
        <f t="shared" ref="F221" si="89">SUM(G221:R221)</f>
        <v>3000</v>
      </c>
      <c r="G221" s="124">
        <f>G261</f>
        <v>0</v>
      </c>
      <c r="H221" s="124">
        <f t="shared" ref="H221:R221" si="90">H261</f>
        <v>0</v>
      </c>
      <c r="I221" s="124">
        <f t="shared" si="90"/>
        <v>0</v>
      </c>
      <c r="J221" s="124">
        <f t="shared" si="90"/>
        <v>0</v>
      </c>
      <c r="K221" s="124">
        <f t="shared" si="90"/>
        <v>0</v>
      </c>
      <c r="L221" s="124">
        <f>L257</f>
        <v>3000</v>
      </c>
      <c r="M221" s="124">
        <f t="shared" si="90"/>
        <v>0</v>
      </c>
      <c r="N221" s="124">
        <f t="shared" si="90"/>
        <v>0</v>
      </c>
      <c r="O221" s="124">
        <f t="shared" si="90"/>
        <v>0</v>
      </c>
      <c r="P221" s="124">
        <f t="shared" si="90"/>
        <v>0</v>
      </c>
      <c r="Q221" s="124">
        <f t="shared" si="90"/>
        <v>0</v>
      </c>
      <c r="R221" s="124">
        <f t="shared" si="90"/>
        <v>0</v>
      </c>
    </row>
    <row r="222" spans="1:18" ht="16.5" x14ac:dyDescent="0.25">
      <c r="A222" s="137"/>
      <c r="B222" s="138"/>
      <c r="C222" s="136"/>
      <c r="D222" s="133" t="s">
        <v>26</v>
      </c>
      <c r="E222" s="129"/>
      <c r="F222" s="124">
        <f t="shared" si="79"/>
        <v>47130.695139999996</v>
      </c>
      <c r="G222" s="124">
        <f t="shared" ref="G222:R222" si="91">G230+G242+G250</f>
        <v>3503.8394499999999</v>
      </c>
      <c r="H222" s="124">
        <f t="shared" si="91"/>
        <v>6124.2999999999993</v>
      </c>
      <c r="I222" s="124">
        <f t="shared" si="91"/>
        <v>21316.951690000002</v>
      </c>
      <c r="J222" s="124">
        <f t="shared" si="91"/>
        <v>10693.036</v>
      </c>
      <c r="K222" s="124">
        <f t="shared" si="91"/>
        <v>5492.5680000000002</v>
      </c>
      <c r="L222" s="124">
        <f t="shared" si="91"/>
        <v>0</v>
      </c>
      <c r="M222" s="125">
        <f t="shared" si="91"/>
        <v>0</v>
      </c>
      <c r="N222" s="125">
        <f t="shared" si="91"/>
        <v>0</v>
      </c>
      <c r="O222" s="125">
        <f t="shared" si="91"/>
        <v>0</v>
      </c>
      <c r="P222" s="125">
        <f t="shared" si="91"/>
        <v>0</v>
      </c>
      <c r="Q222" s="125">
        <f t="shared" si="91"/>
        <v>0</v>
      </c>
      <c r="R222" s="124">
        <f t="shared" si="91"/>
        <v>0</v>
      </c>
    </row>
    <row r="223" spans="1:18" ht="33" x14ac:dyDescent="0.25">
      <c r="A223" s="137"/>
      <c r="B223" s="138"/>
      <c r="C223" s="136"/>
      <c r="D223" s="133" t="s">
        <v>27</v>
      </c>
      <c r="E223" s="129"/>
      <c r="F223" s="124">
        <f t="shared" si="79"/>
        <v>0</v>
      </c>
      <c r="G223" s="124">
        <f t="shared" ref="G223:R223" si="92">G231+G243+G251</f>
        <v>0</v>
      </c>
      <c r="H223" s="124">
        <f t="shared" si="92"/>
        <v>0</v>
      </c>
      <c r="I223" s="124">
        <f t="shared" si="92"/>
        <v>0</v>
      </c>
      <c r="J223" s="124">
        <f t="shared" si="92"/>
        <v>0</v>
      </c>
      <c r="K223" s="124">
        <f t="shared" si="92"/>
        <v>0</v>
      </c>
      <c r="L223" s="124">
        <f t="shared" si="92"/>
        <v>0</v>
      </c>
      <c r="M223" s="125">
        <f t="shared" si="92"/>
        <v>0</v>
      </c>
      <c r="N223" s="125">
        <f t="shared" si="92"/>
        <v>0</v>
      </c>
      <c r="O223" s="125">
        <f t="shared" si="92"/>
        <v>0</v>
      </c>
      <c r="P223" s="125">
        <f t="shared" si="92"/>
        <v>0</v>
      </c>
      <c r="Q223" s="125">
        <f t="shared" si="92"/>
        <v>0</v>
      </c>
      <c r="R223" s="124">
        <f t="shared" si="92"/>
        <v>0</v>
      </c>
    </row>
    <row r="224" spans="1:18" ht="33" x14ac:dyDescent="0.25">
      <c r="A224" s="137"/>
      <c r="B224" s="138"/>
      <c r="C224" s="136"/>
      <c r="D224" s="133" t="s">
        <v>28</v>
      </c>
      <c r="E224" s="129"/>
      <c r="F224" s="124">
        <f t="shared" si="79"/>
        <v>0</v>
      </c>
      <c r="G224" s="124">
        <f t="shared" ref="G224:R224" si="93">G232+G244+G252</f>
        <v>0</v>
      </c>
      <c r="H224" s="124">
        <f t="shared" si="93"/>
        <v>0</v>
      </c>
      <c r="I224" s="124">
        <f t="shared" si="93"/>
        <v>0</v>
      </c>
      <c r="J224" s="124">
        <f t="shared" si="93"/>
        <v>0</v>
      </c>
      <c r="K224" s="124">
        <f t="shared" si="93"/>
        <v>0</v>
      </c>
      <c r="L224" s="124">
        <f t="shared" si="93"/>
        <v>0</v>
      </c>
      <c r="M224" s="125">
        <f t="shared" si="93"/>
        <v>0</v>
      </c>
      <c r="N224" s="125">
        <f t="shared" si="93"/>
        <v>0</v>
      </c>
      <c r="O224" s="125">
        <f t="shared" si="93"/>
        <v>0</v>
      </c>
      <c r="P224" s="125">
        <f t="shared" si="93"/>
        <v>0</v>
      </c>
      <c r="Q224" s="125">
        <f t="shared" si="93"/>
        <v>0</v>
      </c>
      <c r="R224" s="124">
        <f t="shared" si="93"/>
        <v>0</v>
      </c>
    </row>
    <row r="225" spans="1:18" ht="33" x14ac:dyDescent="0.25">
      <c r="A225" s="137"/>
      <c r="B225" s="138"/>
      <c r="C225" s="136"/>
      <c r="D225" s="133" t="s">
        <v>29</v>
      </c>
      <c r="E225" s="129"/>
      <c r="F225" s="124">
        <f t="shared" si="79"/>
        <v>172304.2</v>
      </c>
      <c r="G225" s="124">
        <f t="shared" ref="G225:R225" si="94">G233+G245+G253</f>
        <v>33591</v>
      </c>
      <c r="H225" s="124">
        <f t="shared" si="94"/>
        <v>36262</v>
      </c>
      <c r="I225" s="124">
        <f t="shared" si="94"/>
        <v>37090</v>
      </c>
      <c r="J225" s="124">
        <f t="shared" si="94"/>
        <v>37801</v>
      </c>
      <c r="K225" s="124">
        <f t="shared" si="94"/>
        <v>27560.2</v>
      </c>
      <c r="L225" s="124">
        <f t="shared" si="94"/>
        <v>0</v>
      </c>
      <c r="M225" s="125">
        <f t="shared" si="94"/>
        <v>0</v>
      </c>
      <c r="N225" s="125">
        <f t="shared" si="94"/>
        <v>0</v>
      </c>
      <c r="O225" s="125">
        <f t="shared" si="94"/>
        <v>0</v>
      </c>
      <c r="P225" s="125">
        <f t="shared" si="94"/>
        <v>0</v>
      </c>
      <c r="Q225" s="125">
        <f t="shared" si="94"/>
        <v>0</v>
      </c>
      <c r="R225" s="124">
        <f t="shared" si="94"/>
        <v>0</v>
      </c>
    </row>
    <row r="226" spans="1:18" ht="49.5" x14ac:dyDescent="0.25">
      <c r="A226" s="137"/>
      <c r="B226" s="138"/>
      <c r="C226" s="136"/>
      <c r="D226" s="133" t="s">
        <v>30</v>
      </c>
      <c r="E226" s="129"/>
      <c r="F226" s="124">
        <f t="shared" si="79"/>
        <v>0</v>
      </c>
      <c r="G226" s="124">
        <f t="shared" ref="G226:R226" si="95">G234+G246+G254</f>
        <v>0</v>
      </c>
      <c r="H226" s="124">
        <f t="shared" si="95"/>
        <v>0</v>
      </c>
      <c r="I226" s="124">
        <f t="shared" si="95"/>
        <v>0</v>
      </c>
      <c r="J226" s="124">
        <f t="shared" si="95"/>
        <v>0</v>
      </c>
      <c r="K226" s="124">
        <f t="shared" si="95"/>
        <v>0</v>
      </c>
      <c r="L226" s="124">
        <f t="shared" si="95"/>
        <v>0</v>
      </c>
      <c r="M226" s="125">
        <f t="shared" si="95"/>
        <v>0</v>
      </c>
      <c r="N226" s="125">
        <f t="shared" si="95"/>
        <v>0</v>
      </c>
      <c r="O226" s="125">
        <f t="shared" si="95"/>
        <v>0</v>
      </c>
      <c r="P226" s="125">
        <f t="shared" si="95"/>
        <v>0</v>
      </c>
      <c r="Q226" s="125">
        <f t="shared" si="95"/>
        <v>0</v>
      </c>
      <c r="R226" s="124">
        <f t="shared" si="95"/>
        <v>0</v>
      </c>
    </row>
    <row r="227" spans="1:18" ht="16.5" x14ac:dyDescent="0.25">
      <c r="A227" s="137" t="s">
        <v>57</v>
      </c>
      <c r="B227" s="138" t="s">
        <v>82</v>
      </c>
      <c r="C227" s="153" t="s">
        <v>83</v>
      </c>
      <c r="D227" s="140" t="s">
        <v>16</v>
      </c>
      <c r="E227" s="143"/>
      <c r="F227" s="141">
        <f>SUM(G227:R227)</f>
        <v>932852.32611000002</v>
      </c>
      <c r="G227" s="141">
        <f>SUM(G228:G234)</f>
        <v>111040.4495</v>
      </c>
      <c r="H227" s="141">
        <f>SUM(H228:H234)</f>
        <v>100477.067</v>
      </c>
      <c r="I227" s="141">
        <f>SUM(I228:I234)</f>
        <v>84209.650999999998</v>
      </c>
      <c r="J227" s="141">
        <f t="shared" ref="J227:R227" si="96">SUM(J228:J234)</f>
        <v>76850.470570000005</v>
      </c>
      <c r="K227" s="141">
        <f t="shared" si="96"/>
        <v>89851.742599999998</v>
      </c>
      <c r="L227" s="141">
        <f t="shared" si="96"/>
        <v>77266.8</v>
      </c>
      <c r="M227" s="142">
        <f t="shared" si="96"/>
        <v>81714.899999999994</v>
      </c>
      <c r="N227" s="142">
        <f t="shared" si="96"/>
        <v>48672</v>
      </c>
      <c r="O227" s="142">
        <f t="shared" si="96"/>
        <v>62400</v>
      </c>
      <c r="P227" s="142">
        <f t="shared" si="96"/>
        <v>64272</v>
      </c>
      <c r="Q227" s="142">
        <f t="shared" si="96"/>
        <v>66714.335999999996</v>
      </c>
      <c r="R227" s="141">
        <f t="shared" si="96"/>
        <v>69382.909439999989</v>
      </c>
    </row>
    <row r="228" spans="1:18" ht="33" x14ac:dyDescent="0.25">
      <c r="A228" s="137"/>
      <c r="B228" s="138"/>
      <c r="C228" s="153"/>
      <c r="D228" s="140" t="s">
        <v>33</v>
      </c>
      <c r="E228" s="143" t="s">
        <v>19</v>
      </c>
      <c r="F228" s="141">
        <f t="shared" ref="F228:F254" si="97">SUM(G228:R228)</f>
        <v>207856.41899999999</v>
      </c>
      <c r="G228" s="141">
        <v>39901</v>
      </c>
      <c r="H228" s="141">
        <v>27417.718999999997</v>
      </c>
      <c r="I228" s="141">
        <v>20251.8</v>
      </c>
      <c r="J228" s="141">
        <f>5324.1+2281.7</f>
        <v>7605.8</v>
      </c>
      <c r="K228" s="141">
        <v>32266.799999999999</v>
      </c>
      <c r="L228" s="141">
        <v>45498.400000000001</v>
      </c>
      <c r="M228" s="142">
        <v>34914.9</v>
      </c>
      <c r="N228" s="142">
        <v>0</v>
      </c>
      <c r="O228" s="142">
        <v>0</v>
      </c>
      <c r="P228" s="142">
        <v>0</v>
      </c>
      <c r="Q228" s="142">
        <v>0</v>
      </c>
      <c r="R228" s="141">
        <v>0</v>
      </c>
    </row>
    <row r="229" spans="1:18" ht="16.5" x14ac:dyDescent="0.25">
      <c r="A229" s="137"/>
      <c r="B229" s="138"/>
      <c r="C229" s="153"/>
      <c r="D229" s="140" t="s">
        <v>34</v>
      </c>
      <c r="E229" s="143" t="s">
        <v>19</v>
      </c>
      <c r="F229" s="141">
        <f t="shared" si="97"/>
        <v>552830.30261000001</v>
      </c>
      <c r="G229" s="141">
        <v>36985.044999999998</v>
      </c>
      <c r="H229" s="141">
        <v>37109.347999999998</v>
      </c>
      <c r="I229" s="141">
        <v>27257.851000000002</v>
      </c>
      <c r="J229" s="141">
        <v>31443.670569999998</v>
      </c>
      <c r="K229" s="141">
        <v>30024.742599999998</v>
      </c>
      <c r="L229" s="141">
        <v>31768.400000000001</v>
      </c>
      <c r="M229" s="142">
        <v>46800</v>
      </c>
      <c r="N229" s="142">
        <v>48672</v>
      </c>
      <c r="O229" s="142">
        <v>62400</v>
      </c>
      <c r="P229" s="142">
        <f>O229*3%+O229</f>
        <v>64272</v>
      </c>
      <c r="Q229" s="142">
        <f>P229*3.8%+P229</f>
        <v>66714.335999999996</v>
      </c>
      <c r="R229" s="141">
        <f>Q229*4%+Q229</f>
        <v>69382.909439999989</v>
      </c>
    </row>
    <row r="230" spans="1:18" ht="16.5" x14ac:dyDescent="0.25">
      <c r="A230" s="137"/>
      <c r="B230" s="138"/>
      <c r="C230" s="153"/>
      <c r="D230" s="140" t="s">
        <v>26</v>
      </c>
      <c r="E230" s="143"/>
      <c r="F230" s="141">
        <f t="shared" si="97"/>
        <v>563.40449999999998</v>
      </c>
      <c r="G230" s="141">
        <v>563.40449999999998</v>
      </c>
      <c r="H230" s="141">
        <v>0</v>
      </c>
      <c r="I230" s="141">
        <v>0</v>
      </c>
      <c r="J230" s="141">
        <v>0</v>
      </c>
      <c r="K230" s="141">
        <v>0</v>
      </c>
      <c r="L230" s="141">
        <v>0</v>
      </c>
      <c r="M230" s="142">
        <v>0</v>
      </c>
      <c r="N230" s="142">
        <v>0</v>
      </c>
      <c r="O230" s="142">
        <v>0</v>
      </c>
      <c r="P230" s="142">
        <f t="shared" ref="P230:P254" si="98">O230*3%+O230</f>
        <v>0</v>
      </c>
      <c r="Q230" s="142">
        <f t="shared" ref="Q230:Q254" si="99">P230*3.8%+P230</f>
        <v>0</v>
      </c>
      <c r="R230" s="141">
        <f t="shared" ref="R230:R254" si="100">Q230*4%+Q230</f>
        <v>0</v>
      </c>
    </row>
    <row r="231" spans="1:18" ht="33" x14ac:dyDescent="0.25">
      <c r="A231" s="137"/>
      <c r="B231" s="138"/>
      <c r="C231" s="153"/>
      <c r="D231" s="140" t="s">
        <v>27</v>
      </c>
      <c r="E231" s="143"/>
      <c r="F231" s="141">
        <f t="shared" si="97"/>
        <v>0</v>
      </c>
      <c r="G231" s="141">
        <v>0</v>
      </c>
      <c r="H231" s="141">
        <v>0</v>
      </c>
      <c r="I231" s="141">
        <v>0</v>
      </c>
      <c r="J231" s="141">
        <v>0</v>
      </c>
      <c r="K231" s="141">
        <v>0</v>
      </c>
      <c r="L231" s="141">
        <v>0</v>
      </c>
      <c r="M231" s="142">
        <v>0</v>
      </c>
      <c r="N231" s="142">
        <v>0</v>
      </c>
      <c r="O231" s="142">
        <v>0</v>
      </c>
      <c r="P231" s="142">
        <f t="shared" si="98"/>
        <v>0</v>
      </c>
      <c r="Q231" s="142">
        <f t="shared" si="99"/>
        <v>0</v>
      </c>
      <c r="R231" s="141">
        <f t="shared" si="100"/>
        <v>0</v>
      </c>
    </row>
    <row r="232" spans="1:18" ht="16.5" x14ac:dyDescent="0.25">
      <c r="A232" s="137"/>
      <c r="B232" s="138"/>
      <c r="C232" s="153"/>
      <c r="D232" s="140" t="s">
        <v>28</v>
      </c>
      <c r="E232" s="143"/>
      <c r="F232" s="141">
        <f t="shared" si="97"/>
        <v>0</v>
      </c>
      <c r="G232" s="141">
        <v>0</v>
      </c>
      <c r="H232" s="141">
        <v>0</v>
      </c>
      <c r="I232" s="141">
        <v>0</v>
      </c>
      <c r="J232" s="141">
        <v>0</v>
      </c>
      <c r="K232" s="141">
        <v>0</v>
      </c>
      <c r="L232" s="141">
        <v>0</v>
      </c>
      <c r="M232" s="142">
        <v>0</v>
      </c>
      <c r="N232" s="142">
        <v>0</v>
      </c>
      <c r="O232" s="142">
        <v>0</v>
      </c>
      <c r="P232" s="142">
        <f t="shared" si="98"/>
        <v>0</v>
      </c>
      <c r="Q232" s="142">
        <f t="shared" si="99"/>
        <v>0</v>
      </c>
      <c r="R232" s="141">
        <f t="shared" si="100"/>
        <v>0</v>
      </c>
    </row>
    <row r="233" spans="1:18" ht="33" x14ac:dyDescent="0.25">
      <c r="A233" s="137"/>
      <c r="B233" s="138"/>
      <c r="C233" s="153"/>
      <c r="D233" s="140" t="s">
        <v>29</v>
      </c>
      <c r="E233" s="143"/>
      <c r="F233" s="141">
        <f t="shared" si="97"/>
        <v>171602.2</v>
      </c>
      <c r="G233" s="141">
        <v>33591</v>
      </c>
      <c r="H233" s="141">
        <v>35950</v>
      </c>
      <c r="I233" s="141">
        <v>36700</v>
      </c>
      <c r="J233" s="141">
        <v>37801</v>
      </c>
      <c r="K233" s="141">
        <v>27560.2</v>
      </c>
      <c r="L233" s="141">
        <v>0</v>
      </c>
      <c r="M233" s="142">
        <v>0</v>
      </c>
      <c r="N233" s="142">
        <v>0</v>
      </c>
      <c r="O233" s="142">
        <v>0</v>
      </c>
      <c r="P233" s="142">
        <f t="shared" si="98"/>
        <v>0</v>
      </c>
      <c r="Q233" s="142">
        <f t="shared" si="99"/>
        <v>0</v>
      </c>
      <c r="R233" s="141">
        <f t="shared" si="100"/>
        <v>0</v>
      </c>
    </row>
    <row r="234" spans="1:18" ht="33" x14ac:dyDescent="0.25">
      <c r="A234" s="137"/>
      <c r="B234" s="138"/>
      <c r="C234" s="153"/>
      <c r="D234" s="140" t="s">
        <v>30</v>
      </c>
      <c r="E234" s="143"/>
      <c r="F234" s="141">
        <f t="shared" si="97"/>
        <v>0</v>
      </c>
      <c r="G234" s="141">
        <v>0</v>
      </c>
      <c r="H234" s="141">
        <v>0</v>
      </c>
      <c r="I234" s="141">
        <v>0</v>
      </c>
      <c r="J234" s="141">
        <v>0</v>
      </c>
      <c r="K234" s="141">
        <v>0</v>
      </c>
      <c r="L234" s="141">
        <v>0</v>
      </c>
      <c r="M234" s="142">
        <v>0</v>
      </c>
      <c r="N234" s="142">
        <v>0</v>
      </c>
      <c r="O234" s="142">
        <v>0</v>
      </c>
      <c r="P234" s="142">
        <f t="shared" si="98"/>
        <v>0</v>
      </c>
      <c r="Q234" s="142">
        <f t="shared" si="99"/>
        <v>0</v>
      </c>
      <c r="R234" s="141">
        <f t="shared" si="100"/>
        <v>0</v>
      </c>
    </row>
    <row r="235" spans="1:18" ht="16.5" x14ac:dyDescent="0.25">
      <c r="A235" s="137" t="s">
        <v>79</v>
      </c>
      <c r="B235" s="138" t="s">
        <v>84</v>
      </c>
      <c r="C235" s="153" t="s">
        <v>85</v>
      </c>
      <c r="D235" s="140" t="s">
        <v>16</v>
      </c>
      <c r="E235" s="143"/>
      <c r="F235" s="141">
        <f t="shared" si="97"/>
        <v>860230.26660999993</v>
      </c>
      <c r="G235" s="141">
        <f>SUM(G236+G239+G242+G243+G244+G245+G246)</f>
        <v>209713.48506000001</v>
      </c>
      <c r="H235" s="141">
        <f t="shared" ref="H235:R235" si="101">SUM(H236+H239+H242+H243+H244+H245+H246)</f>
        <v>59411.069600000003</v>
      </c>
      <c r="I235" s="141">
        <f t="shared" si="101"/>
        <v>235843.68890999997</v>
      </c>
      <c r="J235" s="141">
        <f t="shared" si="101"/>
        <v>101497.77163999999</v>
      </c>
      <c r="K235" s="141">
        <f t="shared" si="101"/>
        <v>68923.531400000007</v>
      </c>
      <c r="L235" s="141">
        <f t="shared" si="101"/>
        <v>24518.32</v>
      </c>
      <c r="M235" s="141">
        <f>SUM(M236+M239+M242+M243+M244+M245+M246)</f>
        <v>160322.4</v>
      </c>
      <c r="N235" s="141">
        <f t="shared" si="101"/>
        <v>0</v>
      </c>
      <c r="O235" s="141">
        <f t="shared" si="101"/>
        <v>0</v>
      </c>
      <c r="P235" s="141">
        <f t="shared" si="101"/>
        <v>0</v>
      </c>
      <c r="Q235" s="141">
        <f t="shared" si="101"/>
        <v>0</v>
      </c>
      <c r="R235" s="141">
        <f t="shared" si="101"/>
        <v>0</v>
      </c>
    </row>
    <row r="236" spans="1:18" ht="33" x14ac:dyDescent="0.25">
      <c r="A236" s="137"/>
      <c r="B236" s="138"/>
      <c r="C236" s="153"/>
      <c r="D236" s="140" t="s">
        <v>86</v>
      </c>
      <c r="E236" s="143" t="s">
        <v>81</v>
      </c>
      <c r="F236" s="141">
        <f>SUM(G236:R236)</f>
        <v>147052.4</v>
      </c>
      <c r="G236" s="141">
        <f>G237+G238</f>
        <v>1000</v>
      </c>
      <c r="H236" s="141">
        <f t="shared" ref="H236:L236" si="102">H237+H238</f>
        <v>15730</v>
      </c>
      <c r="I236" s="141">
        <f t="shared" si="102"/>
        <v>0</v>
      </c>
      <c r="J236" s="141">
        <f t="shared" si="102"/>
        <v>0</v>
      </c>
      <c r="K236" s="141">
        <f t="shared" si="102"/>
        <v>0</v>
      </c>
      <c r="L236" s="141">
        <f t="shared" si="102"/>
        <v>0</v>
      </c>
      <c r="M236" s="142">
        <f>M237+M238</f>
        <v>130322.4</v>
      </c>
      <c r="N236" s="142">
        <v>0</v>
      </c>
      <c r="O236" s="142">
        <v>0</v>
      </c>
      <c r="P236" s="142">
        <f t="shared" si="98"/>
        <v>0</v>
      </c>
      <c r="Q236" s="142">
        <f t="shared" si="99"/>
        <v>0</v>
      </c>
      <c r="R236" s="141">
        <f t="shared" si="100"/>
        <v>0</v>
      </c>
    </row>
    <row r="237" spans="1:18" ht="16.5" x14ac:dyDescent="0.25">
      <c r="A237" s="137"/>
      <c r="B237" s="138"/>
      <c r="C237" s="153"/>
      <c r="D237" s="140"/>
      <c r="E237" s="143" t="s">
        <v>19</v>
      </c>
      <c r="F237" s="141">
        <f>SUM(G237:R237)</f>
        <v>16730</v>
      </c>
      <c r="G237" s="141">
        <v>1000</v>
      </c>
      <c r="H237" s="141">
        <v>15730</v>
      </c>
      <c r="I237" s="141">
        <v>0</v>
      </c>
      <c r="J237" s="141">
        <v>0</v>
      </c>
      <c r="K237" s="141">
        <v>0</v>
      </c>
      <c r="L237" s="141">
        <v>0</v>
      </c>
      <c r="M237" s="142">
        <v>0</v>
      </c>
      <c r="N237" s="142">
        <v>0</v>
      </c>
      <c r="O237" s="142">
        <v>0</v>
      </c>
      <c r="P237" s="142">
        <f t="shared" si="98"/>
        <v>0</v>
      </c>
      <c r="Q237" s="142">
        <f t="shared" si="99"/>
        <v>0</v>
      </c>
      <c r="R237" s="141">
        <f t="shared" si="100"/>
        <v>0</v>
      </c>
    </row>
    <row r="238" spans="1:18" ht="16.5" x14ac:dyDescent="0.25">
      <c r="A238" s="137"/>
      <c r="B238" s="138"/>
      <c r="C238" s="153"/>
      <c r="D238" s="140"/>
      <c r="E238" s="143" t="s">
        <v>20</v>
      </c>
      <c r="F238" s="141">
        <f t="shared" si="97"/>
        <v>130322.4</v>
      </c>
      <c r="G238" s="141">
        <v>0</v>
      </c>
      <c r="H238" s="141">
        <v>0</v>
      </c>
      <c r="I238" s="141">
        <v>0</v>
      </c>
      <c r="J238" s="141">
        <v>0</v>
      </c>
      <c r="K238" s="141">
        <v>0</v>
      </c>
      <c r="L238" s="141">
        <v>0</v>
      </c>
      <c r="M238" s="142">
        <v>130322.4</v>
      </c>
      <c r="N238" s="142">
        <v>0</v>
      </c>
      <c r="O238" s="142">
        <v>0</v>
      </c>
      <c r="P238" s="142">
        <f t="shared" si="98"/>
        <v>0</v>
      </c>
      <c r="Q238" s="142">
        <f t="shared" si="99"/>
        <v>0</v>
      </c>
      <c r="R238" s="141">
        <f t="shared" si="100"/>
        <v>0</v>
      </c>
    </row>
    <row r="239" spans="1:18" ht="16.5" x14ac:dyDescent="0.25">
      <c r="A239" s="137"/>
      <c r="B239" s="138"/>
      <c r="C239" s="153"/>
      <c r="D239" s="154" t="s">
        <v>379</v>
      </c>
      <c r="E239" s="143" t="s">
        <v>81</v>
      </c>
      <c r="F239" s="141">
        <f t="shared" si="97"/>
        <v>669281.26796999993</v>
      </c>
      <c r="G239" s="141">
        <f>G240+G241</f>
        <v>205773.05011000001</v>
      </c>
      <c r="H239" s="141">
        <f t="shared" ref="H239:R239" si="103">H240+H241</f>
        <v>39817.461600000002</v>
      </c>
      <c r="I239" s="141">
        <f t="shared" si="103"/>
        <v>214936.73721999998</v>
      </c>
      <c r="J239" s="141">
        <f t="shared" si="103"/>
        <v>90804.735639999999</v>
      </c>
      <c r="K239" s="141">
        <f t="shared" si="103"/>
        <v>63430.963400000001</v>
      </c>
      <c r="L239" s="141">
        <f t="shared" si="103"/>
        <v>24518.32</v>
      </c>
      <c r="M239" s="141">
        <f>M240+M241</f>
        <v>30000</v>
      </c>
      <c r="N239" s="141">
        <f t="shared" si="103"/>
        <v>0</v>
      </c>
      <c r="O239" s="141">
        <f t="shared" si="103"/>
        <v>0</v>
      </c>
      <c r="P239" s="141">
        <f t="shared" si="103"/>
        <v>0</v>
      </c>
      <c r="Q239" s="141">
        <f t="shared" si="103"/>
        <v>0</v>
      </c>
      <c r="R239" s="141">
        <f t="shared" si="103"/>
        <v>0</v>
      </c>
    </row>
    <row r="240" spans="1:18" ht="16.5" x14ac:dyDescent="0.25">
      <c r="A240" s="137"/>
      <c r="B240" s="138"/>
      <c r="C240" s="153"/>
      <c r="D240" s="155"/>
      <c r="E240" s="143" t="s">
        <v>19</v>
      </c>
      <c r="F240" s="141">
        <f t="shared" si="97"/>
        <v>639281.26796999993</v>
      </c>
      <c r="G240" s="141">
        <v>205773.05011000001</v>
      </c>
      <c r="H240" s="141">
        <v>39817.461600000002</v>
      </c>
      <c r="I240" s="141">
        <v>214936.73721999998</v>
      </c>
      <c r="J240" s="141">
        <v>90804.735639999999</v>
      </c>
      <c r="K240" s="141">
        <v>63430.963400000001</v>
      </c>
      <c r="L240" s="141">
        <v>24518.32</v>
      </c>
      <c r="M240" s="142">
        <v>0</v>
      </c>
      <c r="N240" s="142">
        <v>0</v>
      </c>
      <c r="O240" s="142">
        <v>0</v>
      </c>
      <c r="P240" s="142">
        <f t="shared" si="98"/>
        <v>0</v>
      </c>
      <c r="Q240" s="142">
        <f t="shared" si="99"/>
        <v>0</v>
      </c>
      <c r="R240" s="141">
        <f t="shared" si="100"/>
        <v>0</v>
      </c>
    </row>
    <row r="241" spans="1:18" ht="16.5" x14ac:dyDescent="0.25">
      <c r="A241" s="137"/>
      <c r="B241" s="138"/>
      <c r="C241" s="153"/>
      <c r="D241" s="156"/>
      <c r="E241" s="143" t="s">
        <v>20</v>
      </c>
      <c r="F241" s="141">
        <f t="shared" si="97"/>
        <v>30000</v>
      </c>
      <c r="G241" s="141">
        <v>0</v>
      </c>
      <c r="H241" s="141">
        <v>0</v>
      </c>
      <c r="I241" s="141">
        <v>0</v>
      </c>
      <c r="J241" s="141">
        <v>0</v>
      </c>
      <c r="K241" s="141">
        <v>0</v>
      </c>
      <c r="L241" s="141">
        <v>0</v>
      </c>
      <c r="M241" s="142">
        <v>30000</v>
      </c>
      <c r="N241" s="142">
        <v>0</v>
      </c>
      <c r="O241" s="142">
        <v>0</v>
      </c>
      <c r="P241" s="142">
        <v>0</v>
      </c>
      <c r="Q241" s="142">
        <f t="shared" si="99"/>
        <v>0</v>
      </c>
      <c r="R241" s="141">
        <f t="shared" si="100"/>
        <v>0</v>
      </c>
    </row>
    <row r="242" spans="1:18" ht="16.5" x14ac:dyDescent="0.25">
      <c r="A242" s="137"/>
      <c r="B242" s="138"/>
      <c r="C242" s="153"/>
      <c r="D242" s="140" t="s">
        <v>26</v>
      </c>
      <c r="E242" s="143"/>
      <c r="F242" s="141">
        <f t="shared" si="97"/>
        <v>43896.598639999997</v>
      </c>
      <c r="G242" s="141">
        <v>2940.4349499999998</v>
      </c>
      <c r="H242" s="141">
        <v>3863.6079999999997</v>
      </c>
      <c r="I242" s="141">
        <v>20906.951690000002</v>
      </c>
      <c r="J242" s="141">
        <v>10693.036</v>
      </c>
      <c r="K242" s="141">
        <v>5492.5680000000002</v>
      </c>
      <c r="L242" s="141">
        <v>0</v>
      </c>
      <c r="M242" s="142">
        <v>0</v>
      </c>
      <c r="N242" s="142">
        <v>0</v>
      </c>
      <c r="O242" s="142">
        <v>0</v>
      </c>
      <c r="P242" s="142">
        <f t="shared" si="98"/>
        <v>0</v>
      </c>
      <c r="Q242" s="142">
        <f t="shared" si="99"/>
        <v>0</v>
      </c>
      <c r="R242" s="141">
        <f t="shared" si="100"/>
        <v>0</v>
      </c>
    </row>
    <row r="243" spans="1:18" ht="33" x14ac:dyDescent="0.25">
      <c r="A243" s="137"/>
      <c r="B243" s="138"/>
      <c r="C243" s="153"/>
      <c r="D243" s="140" t="s">
        <v>27</v>
      </c>
      <c r="E243" s="143"/>
      <c r="F243" s="141">
        <f t="shared" si="97"/>
        <v>0</v>
      </c>
      <c r="G243" s="141">
        <v>0</v>
      </c>
      <c r="H243" s="141">
        <v>0</v>
      </c>
      <c r="I243" s="141">
        <v>0</v>
      </c>
      <c r="J243" s="141">
        <v>0</v>
      </c>
      <c r="K243" s="141">
        <v>0</v>
      </c>
      <c r="L243" s="141">
        <v>0</v>
      </c>
      <c r="M243" s="142">
        <v>0</v>
      </c>
      <c r="N243" s="142">
        <v>0</v>
      </c>
      <c r="O243" s="142">
        <v>0</v>
      </c>
      <c r="P243" s="142">
        <f t="shared" si="98"/>
        <v>0</v>
      </c>
      <c r="Q243" s="142">
        <f t="shared" si="99"/>
        <v>0</v>
      </c>
      <c r="R243" s="141">
        <f t="shared" si="100"/>
        <v>0</v>
      </c>
    </row>
    <row r="244" spans="1:18" ht="16.5" x14ac:dyDescent="0.25">
      <c r="A244" s="137"/>
      <c r="B244" s="138"/>
      <c r="C244" s="153"/>
      <c r="D244" s="140" t="s">
        <v>28</v>
      </c>
      <c r="E244" s="143"/>
      <c r="F244" s="141">
        <f t="shared" si="97"/>
        <v>0</v>
      </c>
      <c r="G244" s="141">
        <v>0</v>
      </c>
      <c r="H244" s="141">
        <v>0</v>
      </c>
      <c r="I244" s="141">
        <v>0</v>
      </c>
      <c r="J244" s="141">
        <v>0</v>
      </c>
      <c r="K244" s="141">
        <v>0</v>
      </c>
      <c r="L244" s="141">
        <v>0</v>
      </c>
      <c r="M244" s="142">
        <v>0</v>
      </c>
      <c r="N244" s="142">
        <v>0</v>
      </c>
      <c r="O244" s="142">
        <v>0</v>
      </c>
      <c r="P244" s="142">
        <f t="shared" si="98"/>
        <v>0</v>
      </c>
      <c r="Q244" s="142">
        <f t="shared" si="99"/>
        <v>0</v>
      </c>
      <c r="R244" s="141">
        <f t="shared" si="100"/>
        <v>0</v>
      </c>
    </row>
    <row r="245" spans="1:18" ht="33" x14ac:dyDescent="0.25">
      <c r="A245" s="137"/>
      <c r="B245" s="138"/>
      <c r="C245" s="153"/>
      <c r="D245" s="140" t="s">
        <v>29</v>
      </c>
      <c r="E245" s="143"/>
      <c r="F245" s="141">
        <f t="shared" si="97"/>
        <v>0</v>
      </c>
      <c r="G245" s="141">
        <v>0</v>
      </c>
      <c r="H245" s="141">
        <v>0</v>
      </c>
      <c r="I245" s="141">
        <v>0</v>
      </c>
      <c r="J245" s="141">
        <v>0</v>
      </c>
      <c r="K245" s="141">
        <v>0</v>
      </c>
      <c r="L245" s="141">
        <v>0</v>
      </c>
      <c r="M245" s="142">
        <v>0</v>
      </c>
      <c r="N245" s="142">
        <v>0</v>
      </c>
      <c r="O245" s="142">
        <v>0</v>
      </c>
      <c r="P245" s="142">
        <f t="shared" si="98"/>
        <v>0</v>
      </c>
      <c r="Q245" s="142">
        <f t="shared" si="99"/>
        <v>0</v>
      </c>
      <c r="R245" s="141">
        <f t="shared" si="100"/>
        <v>0</v>
      </c>
    </row>
    <row r="246" spans="1:18" ht="33" x14ac:dyDescent="0.25">
      <c r="A246" s="137"/>
      <c r="B246" s="138"/>
      <c r="C246" s="153"/>
      <c r="D246" s="140" t="s">
        <v>30</v>
      </c>
      <c r="E246" s="143"/>
      <c r="F246" s="141">
        <f t="shared" si="97"/>
        <v>0</v>
      </c>
      <c r="G246" s="141">
        <v>0</v>
      </c>
      <c r="H246" s="141">
        <v>0</v>
      </c>
      <c r="I246" s="141">
        <v>0</v>
      </c>
      <c r="J246" s="141">
        <v>0</v>
      </c>
      <c r="K246" s="141">
        <v>0</v>
      </c>
      <c r="L246" s="141">
        <v>0</v>
      </c>
      <c r="M246" s="142">
        <v>0</v>
      </c>
      <c r="N246" s="142">
        <v>0</v>
      </c>
      <c r="O246" s="142">
        <v>0</v>
      </c>
      <c r="P246" s="142">
        <f t="shared" si="98"/>
        <v>0</v>
      </c>
      <c r="Q246" s="142">
        <f t="shared" si="99"/>
        <v>0</v>
      </c>
      <c r="R246" s="141">
        <f t="shared" si="100"/>
        <v>0</v>
      </c>
    </row>
    <row r="247" spans="1:18" ht="16.5" x14ac:dyDescent="0.25">
      <c r="A247" s="137" t="s">
        <v>82</v>
      </c>
      <c r="B247" s="149" t="s">
        <v>87</v>
      </c>
      <c r="C247" s="153" t="s">
        <v>88</v>
      </c>
      <c r="D247" s="140" t="s">
        <v>16</v>
      </c>
      <c r="E247" s="143"/>
      <c r="F247" s="141">
        <f t="shared" si="97"/>
        <v>9328.4419999999991</v>
      </c>
      <c r="G247" s="141">
        <f>SUM(G248:G254)</f>
        <v>0</v>
      </c>
      <c r="H247" s="141">
        <f>SUM(H248:H254)</f>
        <v>6431.7919999999995</v>
      </c>
      <c r="I247" s="141">
        <f>SUM(I248:I254)</f>
        <v>2896.65</v>
      </c>
      <c r="J247" s="141">
        <f t="shared" ref="J247:O247" si="104">SUM(J248:J254)</f>
        <v>0</v>
      </c>
      <c r="K247" s="141">
        <f t="shared" si="104"/>
        <v>0</v>
      </c>
      <c r="L247" s="141">
        <f t="shared" si="104"/>
        <v>0</v>
      </c>
      <c r="M247" s="142">
        <f t="shared" si="104"/>
        <v>0</v>
      </c>
      <c r="N247" s="142">
        <f t="shared" si="104"/>
        <v>0</v>
      </c>
      <c r="O247" s="142">
        <f t="shared" si="104"/>
        <v>0</v>
      </c>
      <c r="P247" s="142">
        <f t="shared" si="98"/>
        <v>0</v>
      </c>
      <c r="Q247" s="142">
        <f t="shared" si="99"/>
        <v>0</v>
      </c>
      <c r="R247" s="141">
        <f t="shared" si="100"/>
        <v>0</v>
      </c>
    </row>
    <row r="248" spans="1:18" ht="33" x14ac:dyDescent="0.25">
      <c r="A248" s="137"/>
      <c r="B248" s="149"/>
      <c r="C248" s="153"/>
      <c r="D248" s="140" t="s">
        <v>33</v>
      </c>
      <c r="E248" s="143" t="s">
        <v>19</v>
      </c>
      <c r="F248" s="141">
        <f t="shared" si="97"/>
        <v>2493.5</v>
      </c>
      <c r="G248" s="141">
        <v>0</v>
      </c>
      <c r="H248" s="141">
        <f>2109</f>
        <v>2109</v>
      </c>
      <c r="I248" s="141">
        <f>0+384.5</f>
        <v>384.5</v>
      </c>
      <c r="J248" s="141">
        <v>0</v>
      </c>
      <c r="K248" s="141">
        <v>0</v>
      </c>
      <c r="L248" s="141">
        <v>0</v>
      </c>
      <c r="M248" s="142">
        <v>0</v>
      </c>
      <c r="N248" s="142">
        <v>0</v>
      </c>
      <c r="O248" s="142">
        <v>0</v>
      </c>
      <c r="P248" s="142">
        <f t="shared" si="98"/>
        <v>0</v>
      </c>
      <c r="Q248" s="142">
        <f t="shared" si="99"/>
        <v>0</v>
      </c>
      <c r="R248" s="141">
        <f t="shared" si="100"/>
        <v>0</v>
      </c>
    </row>
    <row r="249" spans="1:18" ht="16.5" x14ac:dyDescent="0.25">
      <c r="A249" s="137"/>
      <c r="B249" s="149"/>
      <c r="C249" s="153"/>
      <c r="D249" s="140" t="s">
        <v>34</v>
      </c>
      <c r="E249" s="143" t="s">
        <v>19</v>
      </c>
      <c r="F249" s="141">
        <f t="shared" si="97"/>
        <v>3462.25</v>
      </c>
      <c r="G249" s="141">
        <v>0</v>
      </c>
      <c r="H249" s="141">
        <f>0+200+1600-49.9</f>
        <v>1750.1</v>
      </c>
      <c r="I249" s="141">
        <f>100+(1016.65+595.5)</f>
        <v>1712.15</v>
      </c>
      <c r="J249" s="141">
        <v>0</v>
      </c>
      <c r="K249" s="141">
        <v>0</v>
      </c>
      <c r="L249" s="141">
        <v>0</v>
      </c>
      <c r="M249" s="142">
        <v>0</v>
      </c>
      <c r="N249" s="142">
        <v>0</v>
      </c>
      <c r="O249" s="142">
        <v>0</v>
      </c>
      <c r="P249" s="142">
        <f t="shared" si="98"/>
        <v>0</v>
      </c>
      <c r="Q249" s="142">
        <f t="shared" si="99"/>
        <v>0</v>
      </c>
      <c r="R249" s="141">
        <f t="shared" si="100"/>
        <v>0</v>
      </c>
    </row>
    <row r="250" spans="1:18" ht="16.5" x14ac:dyDescent="0.25">
      <c r="A250" s="137"/>
      <c r="B250" s="149"/>
      <c r="C250" s="153"/>
      <c r="D250" s="140" t="s">
        <v>26</v>
      </c>
      <c r="E250" s="143"/>
      <c r="F250" s="141">
        <f t="shared" si="97"/>
        <v>2670.692</v>
      </c>
      <c r="G250" s="141">
        <v>0</v>
      </c>
      <c r="H250" s="141">
        <v>2260.692</v>
      </c>
      <c r="I250" s="141">
        <v>410</v>
      </c>
      <c r="J250" s="141">
        <v>0</v>
      </c>
      <c r="K250" s="141">
        <v>0</v>
      </c>
      <c r="L250" s="141">
        <v>0</v>
      </c>
      <c r="M250" s="142">
        <v>0</v>
      </c>
      <c r="N250" s="142">
        <v>0</v>
      </c>
      <c r="O250" s="142">
        <v>0</v>
      </c>
      <c r="P250" s="142">
        <f t="shared" si="98"/>
        <v>0</v>
      </c>
      <c r="Q250" s="142">
        <f t="shared" si="99"/>
        <v>0</v>
      </c>
      <c r="R250" s="141">
        <f t="shared" si="100"/>
        <v>0</v>
      </c>
    </row>
    <row r="251" spans="1:18" ht="33" x14ac:dyDescent="0.25">
      <c r="A251" s="137"/>
      <c r="B251" s="149"/>
      <c r="C251" s="153"/>
      <c r="D251" s="140" t="s">
        <v>27</v>
      </c>
      <c r="E251" s="143"/>
      <c r="F251" s="141">
        <f t="shared" si="97"/>
        <v>0</v>
      </c>
      <c r="G251" s="141">
        <v>0</v>
      </c>
      <c r="H251" s="141">
        <v>0</v>
      </c>
      <c r="I251" s="141">
        <v>0</v>
      </c>
      <c r="J251" s="141">
        <v>0</v>
      </c>
      <c r="K251" s="141">
        <v>0</v>
      </c>
      <c r="L251" s="141">
        <v>0</v>
      </c>
      <c r="M251" s="142">
        <v>0</v>
      </c>
      <c r="N251" s="142">
        <v>0</v>
      </c>
      <c r="O251" s="142">
        <v>0</v>
      </c>
      <c r="P251" s="142">
        <f t="shared" si="98"/>
        <v>0</v>
      </c>
      <c r="Q251" s="142">
        <f t="shared" si="99"/>
        <v>0</v>
      </c>
      <c r="R251" s="141">
        <f t="shared" si="100"/>
        <v>0</v>
      </c>
    </row>
    <row r="252" spans="1:18" ht="16.5" x14ac:dyDescent="0.25">
      <c r="A252" s="137"/>
      <c r="B252" s="149"/>
      <c r="C252" s="153"/>
      <c r="D252" s="140" t="s">
        <v>28</v>
      </c>
      <c r="E252" s="143"/>
      <c r="F252" s="141">
        <f t="shared" si="97"/>
        <v>0</v>
      </c>
      <c r="G252" s="141">
        <v>0</v>
      </c>
      <c r="H252" s="141">
        <v>0</v>
      </c>
      <c r="I252" s="141">
        <v>0</v>
      </c>
      <c r="J252" s="141">
        <v>0</v>
      </c>
      <c r="K252" s="141">
        <v>0</v>
      </c>
      <c r="L252" s="141">
        <v>0</v>
      </c>
      <c r="M252" s="142">
        <v>0</v>
      </c>
      <c r="N252" s="142">
        <v>0</v>
      </c>
      <c r="O252" s="142">
        <v>0</v>
      </c>
      <c r="P252" s="142">
        <f t="shared" si="98"/>
        <v>0</v>
      </c>
      <c r="Q252" s="142">
        <f t="shared" si="99"/>
        <v>0</v>
      </c>
      <c r="R252" s="141">
        <f t="shared" si="100"/>
        <v>0</v>
      </c>
    </row>
    <row r="253" spans="1:18" ht="33" x14ac:dyDescent="0.25">
      <c r="A253" s="137"/>
      <c r="B253" s="149"/>
      <c r="C253" s="153"/>
      <c r="D253" s="140" t="s">
        <v>29</v>
      </c>
      <c r="E253" s="143"/>
      <c r="F253" s="141">
        <f t="shared" si="97"/>
        <v>702</v>
      </c>
      <c r="G253" s="141">
        <v>0</v>
      </c>
      <c r="H253" s="141">
        <v>312</v>
      </c>
      <c r="I253" s="141">
        <v>390</v>
      </c>
      <c r="J253" s="141">
        <v>0</v>
      </c>
      <c r="K253" s="141">
        <v>0</v>
      </c>
      <c r="L253" s="141">
        <v>0</v>
      </c>
      <c r="M253" s="142">
        <v>0</v>
      </c>
      <c r="N253" s="142">
        <v>0</v>
      </c>
      <c r="O253" s="142">
        <v>0</v>
      </c>
      <c r="P253" s="142">
        <f t="shared" si="98"/>
        <v>0</v>
      </c>
      <c r="Q253" s="142">
        <f t="shared" si="99"/>
        <v>0</v>
      </c>
      <c r="R253" s="141">
        <f t="shared" si="100"/>
        <v>0</v>
      </c>
    </row>
    <row r="254" spans="1:18" ht="33" x14ac:dyDescent="0.25">
      <c r="A254" s="137"/>
      <c r="B254" s="149"/>
      <c r="C254" s="153"/>
      <c r="D254" s="140" t="s">
        <v>30</v>
      </c>
      <c r="E254" s="143"/>
      <c r="F254" s="141">
        <f t="shared" si="97"/>
        <v>0</v>
      </c>
      <c r="G254" s="141">
        <v>0</v>
      </c>
      <c r="H254" s="141">
        <v>0</v>
      </c>
      <c r="I254" s="141">
        <v>0</v>
      </c>
      <c r="J254" s="141">
        <v>0</v>
      </c>
      <c r="K254" s="141">
        <v>0</v>
      </c>
      <c r="L254" s="141">
        <v>0</v>
      </c>
      <c r="M254" s="142">
        <v>0</v>
      </c>
      <c r="N254" s="142">
        <v>0</v>
      </c>
      <c r="O254" s="142">
        <v>0</v>
      </c>
      <c r="P254" s="142">
        <f t="shared" si="98"/>
        <v>0</v>
      </c>
      <c r="Q254" s="142">
        <f t="shared" si="99"/>
        <v>0</v>
      </c>
      <c r="R254" s="141">
        <f t="shared" si="100"/>
        <v>0</v>
      </c>
    </row>
    <row r="255" spans="1:18" ht="16.5" x14ac:dyDescent="0.25">
      <c r="A255" s="137" t="s">
        <v>82</v>
      </c>
      <c r="B255" s="149" t="s">
        <v>222</v>
      </c>
      <c r="C255" s="153" t="s">
        <v>366</v>
      </c>
      <c r="D255" s="140" t="s">
        <v>16</v>
      </c>
      <c r="E255" s="143"/>
      <c r="F255" s="141">
        <f t="shared" ref="F255:F262" si="105">SUM(G255:R255)</f>
        <v>3000</v>
      </c>
      <c r="G255" s="141">
        <f>SUM(G256:G262)</f>
        <v>0</v>
      </c>
      <c r="H255" s="141">
        <f>SUM(H256:H262)</f>
        <v>0</v>
      </c>
      <c r="I255" s="141">
        <f>SUM(I256:I262)</f>
        <v>0</v>
      </c>
      <c r="J255" s="141">
        <f t="shared" ref="J255:O255" si="106">SUM(J256:J262)</f>
        <v>0</v>
      </c>
      <c r="K255" s="141">
        <f t="shared" si="106"/>
        <v>0</v>
      </c>
      <c r="L255" s="141">
        <f t="shared" si="106"/>
        <v>3000</v>
      </c>
      <c r="M255" s="142">
        <f t="shared" si="106"/>
        <v>0</v>
      </c>
      <c r="N255" s="142">
        <f t="shared" si="106"/>
        <v>0</v>
      </c>
      <c r="O255" s="142">
        <f t="shared" si="106"/>
        <v>0</v>
      </c>
      <c r="P255" s="142">
        <f t="shared" ref="P255:P262" si="107">O255*3%+O255</f>
        <v>0</v>
      </c>
      <c r="Q255" s="142">
        <f t="shared" ref="Q255:Q262" si="108">P255*3.8%+P255</f>
        <v>0</v>
      </c>
      <c r="R255" s="141">
        <f t="shared" ref="R255:R262" si="109">Q255*4%+Q255</f>
        <v>0</v>
      </c>
    </row>
    <row r="256" spans="1:18" ht="33" x14ac:dyDescent="0.25">
      <c r="A256" s="137"/>
      <c r="B256" s="149"/>
      <c r="C256" s="153"/>
      <c r="D256" s="140" t="s">
        <v>33</v>
      </c>
      <c r="E256" s="143"/>
      <c r="F256" s="141">
        <f t="shared" si="105"/>
        <v>0</v>
      </c>
      <c r="G256" s="141">
        <v>0</v>
      </c>
      <c r="H256" s="141">
        <v>0</v>
      </c>
      <c r="I256" s="141">
        <v>0</v>
      </c>
      <c r="J256" s="141">
        <v>0</v>
      </c>
      <c r="K256" s="141">
        <v>0</v>
      </c>
      <c r="L256" s="141">
        <v>0</v>
      </c>
      <c r="M256" s="142">
        <v>0</v>
      </c>
      <c r="N256" s="142">
        <v>0</v>
      </c>
      <c r="O256" s="142">
        <v>0</v>
      </c>
      <c r="P256" s="142">
        <f t="shared" si="107"/>
        <v>0</v>
      </c>
      <c r="Q256" s="142">
        <f t="shared" si="108"/>
        <v>0</v>
      </c>
      <c r="R256" s="141">
        <f t="shared" si="109"/>
        <v>0</v>
      </c>
    </row>
    <row r="257" spans="1:18" ht="16.5" x14ac:dyDescent="0.25">
      <c r="A257" s="137"/>
      <c r="B257" s="149"/>
      <c r="C257" s="153"/>
      <c r="D257" s="140" t="s">
        <v>34</v>
      </c>
      <c r="E257" s="143" t="s">
        <v>23</v>
      </c>
      <c r="F257" s="141">
        <f t="shared" si="105"/>
        <v>3000</v>
      </c>
      <c r="G257" s="141">
        <v>0</v>
      </c>
      <c r="H257" s="141">
        <v>0</v>
      </c>
      <c r="I257" s="141">
        <v>0</v>
      </c>
      <c r="J257" s="141">
        <v>0</v>
      </c>
      <c r="K257" s="141">
        <v>0</v>
      </c>
      <c r="L257" s="141">
        <v>3000</v>
      </c>
      <c r="M257" s="142">
        <v>0</v>
      </c>
      <c r="N257" s="142">
        <v>0</v>
      </c>
      <c r="O257" s="142">
        <v>0</v>
      </c>
      <c r="P257" s="142">
        <f t="shared" si="107"/>
        <v>0</v>
      </c>
      <c r="Q257" s="142">
        <f t="shared" si="108"/>
        <v>0</v>
      </c>
      <c r="R257" s="141">
        <f t="shared" si="109"/>
        <v>0</v>
      </c>
    </row>
    <row r="258" spans="1:18" ht="16.5" x14ac:dyDescent="0.25">
      <c r="A258" s="137"/>
      <c r="B258" s="149"/>
      <c r="C258" s="153"/>
      <c r="D258" s="140" t="s">
        <v>26</v>
      </c>
      <c r="E258" s="143"/>
      <c r="F258" s="141">
        <f t="shared" si="105"/>
        <v>0</v>
      </c>
      <c r="G258" s="141">
        <v>0</v>
      </c>
      <c r="H258" s="141">
        <v>0</v>
      </c>
      <c r="I258" s="141">
        <v>0</v>
      </c>
      <c r="J258" s="141">
        <v>0</v>
      </c>
      <c r="K258" s="141">
        <v>0</v>
      </c>
      <c r="L258" s="141">
        <v>0</v>
      </c>
      <c r="M258" s="142">
        <v>0</v>
      </c>
      <c r="N258" s="142">
        <v>0</v>
      </c>
      <c r="O258" s="142">
        <v>0</v>
      </c>
      <c r="P258" s="142">
        <f t="shared" si="107"/>
        <v>0</v>
      </c>
      <c r="Q258" s="142">
        <f t="shared" si="108"/>
        <v>0</v>
      </c>
      <c r="R258" s="141">
        <f t="shared" si="109"/>
        <v>0</v>
      </c>
    </row>
    <row r="259" spans="1:18" ht="33" x14ac:dyDescent="0.25">
      <c r="A259" s="137"/>
      <c r="B259" s="149"/>
      <c r="C259" s="153"/>
      <c r="D259" s="140" t="s">
        <v>27</v>
      </c>
      <c r="E259" s="143"/>
      <c r="F259" s="141">
        <f t="shared" si="105"/>
        <v>0</v>
      </c>
      <c r="G259" s="141">
        <v>0</v>
      </c>
      <c r="H259" s="141">
        <v>0</v>
      </c>
      <c r="I259" s="141">
        <v>0</v>
      </c>
      <c r="J259" s="141">
        <v>0</v>
      </c>
      <c r="K259" s="141">
        <v>0</v>
      </c>
      <c r="L259" s="141">
        <v>0</v>
      </c>
      <c r="M259" s="142">
        <v>0</v>
      </c>
      <c r="N259" s="142">
        <v>0</v>
      </c>
      <c r="O259" s="142">
        <v>0</v>
      </c>
      <c r="P259" s="142">
        <f t="shared" si="107"/>
        <v>0</v>
      </c>
      <c r="Q259" s="142">
        <f t="shared" si="108"/>
        <v>0</v>
      </c>
      <c r="R259" s="141">
        <f t="shared" si="109"/>
        <v>0</v>
      </c>
    </row>
    <row r="260" spans="1:18" ht="16.5" x14ac:dyDescent="0.25">
      <c r="A260" s="137"/>
      <c r="B260" s="149"/>
      <c r="C260" s="153"/>
      <c r="D260" s="140" t="s">
        <v>28</v>
      </c>
      <c r="E260" s="143"/>
      <c r="F260" s="141">
        <f t="shared" si="105"/>
        <v>0</v>
      </c>
      <c r="G260" s="141">
        <v>0</v>
      </c>
      <c r="H260" s="141">
        <v>0</v>
      </c>
      <c r="I260" s="141">
        <v>0</v>
      </c>
      <c r="J260" s="141">
        <v>0</v>
      </c>
      <c r="K260" s="141">
        <v>0</v>
      </c>
      <c r="L260" s="141">
        <v>0</v>
      </c>
      <c r="M260" s="142">
        <v>0</v>
      </c>
      <c r="N260" s="142">
        <v>0</v>
      </c>
      <c r="O260" s="142">
        <v>0</v>
      </c>
      <c r="P260" s="142">
        <f t="shared" si="107"/>
        <v>0</v>
      </c>
      <c r="Q260" s="142">
        <f t="shared" si="108"/>
        <v>0</v>
      </c>
      <c r="R260" s="141">
        <f t="shared" si="109"/>
        <v>0</v>
      </c>
    </row>
    <row r="261" spans="1:18" ht="33" x14ac:dyDescent="0.25">
      <c r="A261" s="137"/>
      <c r="B261" s="149"/>
      <c r="C261" s="153"/>
      <c r="D261" s="140" t="s">
        <v>29</v>
      </c>
      <c r="E261" s="143"/>
      <c r="F261" s="141">
        <f t="shared" si="105"/>
        <v>0</v>
      </c>
      <c r="G261" s="141">
        <v>0</v>
      </c>
      <c r="H261" s="141">
        <v>0</v>
      </c>
      <c r="I261" s="141">
        <v>0</v>
      </c>
      <c r="J261" s="141">
        <v>0</v>
      </c>
      <c r="K261" s="141">
        <v>0</v>
      </c>
      <c r="L261" s="141">
        <v>0</v>
      </c>
      <c r="M261" s="142">
        <v>0</v>
      </c>
      <c r="N261" s="142">
        <v>0</v>
      </c>
      <c r="O261" s="142">
        <v>0</v>
      </c>
      <c r="P261" s="142">
        <f t="shared" si="107"/>
        <v>0</v>
      </c>
      <c r="Q261" s="142">
        <f t="shared" si="108"/>
        <v>0</v>
      </c>
      <c r="R261" s="141">
        <f t="shared" si="109"/>
        <v>0</v>
      </c>
    </row>
    <row r="262" spans="1:18" ht="33" x14ac:dyDescent="0.25">
      <c r="A262" s="137"/>
      <c r="B262" s="149"/>
      <c r="C262" s="153"/>
      <c r="D262" s="140" t="s">
        <v>30</v>
      </c>
      <c r="E262" s="143"/>
      <c r="F262" s="141">
        <f t="shared" si="105"/>
        <v>0</v>
      </c>
      <c r="G262" s="141">
        <v>0</v>
      </c>
      <c r="H262" s="141">
        <v>0</v>
      </c>
      <c r="I262" s="141">
        <v>0</v>
      </c>
      <c r="J262" s="141">
        <v>0</v>
      </c>
      <c r="K262" s="141">
        <v>0</v>
      </c>
      <c r="L262" s="141">
        <v>0</v>
      </c>
      <c r="M262" s="142">
        <v>0</v>
      </c>
      <c r="N262" s="142">
        <v>0</v>
      </c>
      <c r="O262" s="142">
        <v>0</v>
      </c>
      <c r="P262" s="142">
        <f t="shared" si="107"/>
        <v>0</v>
      </c>
      <c r="Q262" s="142">
        <f t="shared" si="108"/>
        <v>0</v>
      </c>
      <c r="R262" s="141">
        <f t="shared" si="109"/>
        <v>0</v>
      </c>
    </row>
    <row r="263" spans="1:18" ht="15.75" customHeight="1" x14ac:dyDescent="0.25">
      <c r="A263" s="157" t="s">
        <v>84</v>
      </c>
      <c r="B263" s="158" t="s">
        <v>89</v>
      </c>
      <c r="C263" s="150" t="s">
        <v>90</v>
      </c>
      <c r="D263" s="133" t="s">
        <v>16</v>
      </c>
      <c r="E263" s="123"/>
      <c r="F263" s="124">
        <f>SUM(G263:R263)</f>
        <v>688273.86427200004</v>
      </c>
      <c r="G263" s="124">
        <f>SUM(G264:G270)</f>
        <v>8334.9849999999988</v>
      </c>
      <c r="H263" s="124">
        <f>SUM(H264:H270)</f>
        <v>46636.5</v>
      </c>
      <c r="I263" s="124">
        <f>SUM(I264:I270)</f>
        <v>50227.988999999994</v>
      </c>
      <c r="J263" s="124">
        <f t="shared" ref="J263:R263" si="110">SUM(J264:J270)</f>
        <v>0</v>
      </c>
      <c r="K263" s="124">
        <f t="shared" si="110"/>
        <v>0</v>
      </c>
      <c r="L263" s="124">
        <f t="shared" si="110"/>
        <v>22500</v>
      </c>
      <c r="M263" s="125">
        <f t="shared" si="110"/>
        <v>0</v>
      </c>
      <c r="N263" s="125">
        <f t="shared" si="110"/>
        <v>0</v>
      </c>
      <c r="O263" s="125">
        <f t="shared" si="110"/>
        <v>133120</v>
      </c>
      <c r="P263" s="125">
        <f t="shared" si="110"/>
        <v>137113.60000000001</v>
      </c>
      <c r="Q263" s="125">
        <f t="shared" si="110"/>
        <v>142323.91680000001</v>
      </c>
      <c r="R263" s="124">
        <f t="shared" si="110"/>
        <v>148016.87347200001</v>
      </c>
    </row>
    <row r="264" spans="1:18" ht="33" x14ac:dyDescent="0.25">
      <c r="A264" s="159"/>
      <c r="B264" s="160"/>
      <c r="C264" s="151"/>
      <c r="D264" s="133" t="s">
        <v>33</v>
      </c>
      <c r="E264" s="123">
        <v>807</v>
      </c>
      <c r="F264" s="124">
        <f t="shared" ref="F264:F270" si="111">SUM(G264:R264)</f>
        <v>70756.684999999998</v>
      </c>
      <c r="G264" s="124">
        <f t="shared" ref="G264:R270" si="112">G272+G280+G288</f>
        <v>5467.2849999999989</v>
      </c>
      <c r="H264" s="124">
        <f t="shared" si="112"/>
        <v>27981.699999999997</v>
      </c>
      <c r="I264" s="124">
        <f t="shared" si="112"/>
        <v>37307.699999999997</v>
      </c>
      <c r="J264" s="124">
        <f t="shared" si="112"/>
        <v>0</v>
      </c>
      <c r="K264" s="124">
        <f t="shared" si="112"/>
        <v>0</v>
      </c>
      <c r="L264" s="124">
        <f t="shared" si="112"/>
        <v>0</v>
      </c>
      <c r="M264" s="125">
        <f t="shared" si="112"/>
        <v>0</v>
      </c>
      <c r="N264" s="125">
        <f t="shared" si="112"/>
        <v>0</v>
      </c>
      <c r="O264" s="125">
        <f t="shared" si="112"/>
        <v>0</v>
      </c>
      <c r="P264" s="125">
        <f t="shared" si="112"/>
        <v>0</v>
      </c>
      <c r="Q264" s="125">
        <f t="shared" si="112"/>
        <v>0</v>
      </c>
      <c r="R264" s="124">
        <f t="shared" si="112"/>
        <v>0</v>
      </c>
    </row>
    <row r="265" spans="1:18" ht="16.5" x14ac:dyDescent="0.25">
      <c r="A265" s="159"/>
      <c r="B265" s="160"/>
      <c r="C265" s="151"/>
      <c r="D265" s="133" t="s">
        <v>34</v>
      </c>
      <c r="E265" s="123">
        <v>807</v>
      </c>
      <c r="F265" s="124">
        <f t="shared" si="111"/>
        <v>615581.87927200005</v>
      </c>
      <c r="G265" s="124">
        <f t="shared" si="112"/>
        <v>2232.4</v>
      </c>
      <c r="H265" s="124">
        <f t="shared" si="112"/>
        <v>18004.8</v>
      </c>
      <c r="I265" s="124">
        <f t="shared" si="112"/>
        <v>12270.288999999999</v>
      </c>
      <c r="J265" s="124">
        <f t="shared" si="112"/>
        <v>0</v>
      </c>
      <c r="K265" s="124">
        <f>K273+K281+K289+K297</f>
        <v>0</v>
      </c>
      <c r="L265" s="124">
        <f t="shared" ref="L265:R265" si="113">L273+L281+L289+L297</f>
        <v>22500</v>
      </c>
      <c r="M265" s="124">
        <f t="shared" si="113"/>
        <v>0</v>
      </c>
      <c r="N265" s="124">
        <f t="shared" si="113"/>
        <v>0</v>
      </c>
      <c r="O265" s="124">
        <f t="shared" si="113"/>
        <v>133120</v>
      </c>
      <c r="P265" s="124">
        <f t="shared" si="113"/>
        <v>137113.60000000001</v>
      </c>
      <c r="Q265" s="124">
        <f t="shared" si="113"/>
        <v>142323.91680000001</v>
      </c>
      <c r="R265" s="124">
        <f t="shared" si="113"/>
        <v>148016.87347200001</v>
      </c>
    </row>
    <row r="266" spans="1:18" ht="16.5" x14ac:dyDescent="0.25">
      <c r="A266" s="159"/>
      <c r="B266" s="160"/>
      <c r="C266" s="151"/>
      <c r="D266" s="133" t="s">
        <v>26</v>
      </c>
      <c r="E266" s="123"/>
      <c r="F266" s="124">
        <f t="shared" si="111"/>
        <v>0</v>
      </c>
      <c r="G266" s="124">
        <f t="shared" si="112"/>
        <v>0</v>
      </c>
      <c r="H266" s="124">
        <f t="shared" si="112"/>
        <v>0</v>
      </c>
      <c r="I266" s="124">
        <f t="shared" si="112"/>
        <v>0</v>
      </c>
      <c r="J266" s="124">
        <f t="shared" si="112"/>
        <v>0</v>
      </c>
      <c r="K266" s="124">
        <f t="shared" si="112"/>
        <v>0</v>
      </c>
      <c r="L266" s="124">
        <f t="shared" si="112"/>
        <v>0</v>
      </c>
      <c r="M266" s="125">
        <f t="shared" si="112"/>
        <v>0</v>
      </c>
      <c r="N266" s="125">
        <f t="shared" si="112"/>
        <v>0</v>
      </c>
      <c r="O266" s="125">
        <f t="shared" si="112"/>
        <v>0</v>
      </c>
      <c r="P266" s="125">
        <f t="shared" si="112"/>
        <v>0</v>
      </c>
      <c r="Q266" s="125">
        <f t="shared" si="112"/>
        <v>0</v>
      </c>
      <c r="R266" s="124">
        <f t="shared" si="112"/>
        <v>0</v>
      </c>
    </row>
    <row r="267" spans="1:18" ht="33" x14ac:dyDescent="0.25">
      <c r="A267" s="159"/>
      <c r="B267" s="160"/>
      <c r="C267" s="151"/>
      <c r="D267" s="133" t="s">
        <v>27</v>
      </c>
      <c r="E267" s="123"/>
      <c r="F267" s="124">
        <f t="shared" si="111"/>
        <v>0</v>
      </c>
      <c r="G267" s="124">
        <f t="shared" si="112"/>
        <v>0</v>
      </c>
      <c r="H267" s="124">
        <f t="shared" si="112"/>
        <v>0</v>
      </c>
      <c r="I267" s="124">
        <f t="shared" si="112"/>
        <v>0</v>
      </c>
      <c r="J267" s="124">
        <f t="shared" si="112"/>
        <v>0</v>
      </c>
      <c r="K267" s="124">
        <f t="shared" si="112"/>
        <v>0</v>
      </c>
      <c r="L267" s="124">
        <f t="shared" si="112"/>
        <v>0</v>
      </c>
      <c r="M267" s="125">
        <f t="shared" si="112"/>
        <v>0</v>
      </c>
      <c r="N267" s="125">
        <f t="shared" si="112"/>
        <v>0</v>
      </c>
      <c r="O267" s="125">
        <f t="shared" si="112"/>
        <v>0</v>
      </c>
      <c r="P267" s="125">
        <f t="shared" si="112"/>
        <v>0</v>
      </c>
      <c r="Q267" s="125">
        <f t="shared" si="112"/>
        <v>0</v>
      </c>
      <c r="R267" s="124">
        <f t="shared" si="112"/>
        <v>0</v>
      </c>
    </row>
    <row r="268" spans="1:18" ht="33" x14ac:dyDescent="0.25">
      <c r="A268" s="159"/>
      <c r="B268" s="160"/>
      <c r="C268" s="151"/>
      <c r="D268" s="133" t="s">
        <v>28</v>
      </c>
      <c r="E268" s="123"/>
      <c r="F268" s="124">
        <f t="shared" si="111"/>
        <v>0</v>
      </c>
      <c r="G268" s="124">
        <f t="shared" si="112"/>
        <v>0</v>
      </c>
      <c r="H268" s="124">
        <f t="shared" si="112"/>
        <v>0</v>
      </c>
      <c r="I268" s="124">
        <f t="shared" si="112"/>
        <v>0</v>
      </c>
      <c r="J268" s="124">
        <f t="shared" si="112"/>
        <v>0</v>
      </c>
      <c r="K268" s="124">
        <f t="shared" si="112"/>
        <v>0</v>
      </c>
      <c r="L268" s="124">
        <f t="shared" si="112"/>
        <v>0</v>
      </c>
      <c r="M268" s="125">
        <f t="shared" si="112"/>
        <v>0</v>
      </c>
      <c r="N268" s="125">
        <f t="shared" si="112"/>
        <v>0</v>
      </c>
      <c r="O268" s="125">
        <f t="shared" si="112"/>
        <v>0</v>
      </c>
      <c r="P268" s="125">
        <f t="shared" si="112"/>
        <v>0</v>
      </c>
      <c r="Q268" s="125">
        <f t="shared" si="112"/>
        <v>0</v>
      </c>
      <c r="R268" s="124">
        <f t="shared" si="112"/>
        <v>0</v>
      </c>
    </row>
    <row r="269" spans="1:18" ht="33" x14ac:dyDescent="0.25">
      <c r="A269" s="159"/>
      <c r="B269" s="160"/>
      <c r="C269" s="151"/>
      <c r="D269" s="133" t="s">
        <v>29</v>
      </c>
      <c r="E269" s="123"/>
      <c r="F269" s="124">
        <f t="shared" si="111"/>
        <v>1935.3</v>
      </c>
      <c r="G269" s="124">
        <f t="shared" si="112"/>
        <v>635.29999999999995</v>
      </c>
      <c r="H269" s="124">
        <f t="shared" si="112"/>
        <v>650</v>
      </c>
      <c r="I269" s="124">
        <f t="shared" si="112"/>
        <v>650</v>
      </c>
      <c r="J269" s="124">
        <f t="shared" si="112"/>
        <v>0</v>
      </c>
      <c r="K269" s="124">
        <f t="shared" si="112"/>
        <v>0</v>
      </c>
      <c r="L269" s="124">
        <f t="shared" si="112"/>
        <v>0</v>
      </c>
      <c r="M269" s="125">
        <f t="shared" si="112"/>
        <v>0</v>
      </c>
      <c r="N269" s="125">
        <f t="shared" si="112"/>
        <v>0</v>
      </c>
      <c r="O269" s="125">
        <f t="shared" si="112"/>
        <v>0</v>
      </c>
      <c r="P269" s="125">
        <f t="shared" si="112"/>
        <v>0</v>
      </c>
      <c r="Q269" s="125">
        <f t="shared" si="112"/>
        <v>0</v>
      </c>
      <c r="R269" s="124">
        <f t="shared" si="112"/>
        <v>0</v>
      </c>
    </row>
    <row r="270" spans="1:18" ht="49.5" x14ac:dyDescent="0.25">
      <c r="A270" s="161"/>
      <c r="B270" s="162"/>
      <c r="C270" s="152"/>
      <c r="D270" s="133" t="s">
        <v>30</v>
      </c>
      <c r="E270" s="123"/>
      <c r="F270" s="124">
        <f t="shared" si="111"/>
        <v>0</v>
      </c>
      <c r="G270" s="124">
        <f t="shared" si="112"/>
        <v>0</v>
      </c>
      <c r="H270" s="124">
        <f t="shared" si="112"/>
        <v>0</v>
      </c>
      <c r="I270" s="124">
        <f t="shared" si="112"/>
        <v>0</v>
      </c>
      <c r="J270" s="124">
        <f t="shared" si="112"/>
        <v>0</v>
      </c>
      <c r="K270" s="124">
        <f t="shared" si="112"/>
        <v>0</v>
      </c>
      <c r="L270" s="124">
        <f t="shared" si="112"/>
        <v>0</v>
      </c>
      <c r="M270" s="125">
        <f t="shared" si="112"/>
        <v>0</v>
      </c>
      <c r="N270" s="125">
        <f t="shared" si="112"/>
        <v>0</v>
      </c>
      <c r="O270" s="125">
        <f t="shared" si="112"/>
        <v>0</v>
      </c>
      <c r="P270" s="125">
        <f t="shared" si="112"/>
        <v>0</v>
      </c>
      <c r="Q270" s="125">
        <f t="shared" si="112"/>
        <v>0</v>
      </c>
      <c r="R270" s="124">
        <f t="shared" si="112"/>
        <v>0</v>
      </c>
    </row>
    <row r="271" spans="1:18" ht="16.5" x14ac:dyDescent="0.25">
      <c r="A271" s="148" t="s">
        <v>87</v>
      </c>
      <c r="B271" s="149" t="s">
        <v>91</v>
      </c>
      <c r="C271" s="139" t="s">
        <v>92</v>
      </c>
      <c r="D271" s="140" t="s">
        <v>16</v>
      </c>
      <c r="E271" s="116"/>
      <c r="F271" s="141">
        <f>SUM(G271:R271)</f>
        <v>449051.51907199994</v>
      </c>
      <c r="G271" s="141">
        <f>SUM(G272:G278)</f>
        <v>6482.7</v>
      </c>
      <c r="H271" s="141">
        <f>SUM(H272:H278)</f>
        <v>43426.8</v>
      </c>
      <c r="I271" s="141">
        <f>SUM(I272:I278)</f>
        <v>50042</v>
      </c>
      <c r="J271" s="141">
        <f t="shared" ref="J271:R271" si="114">SUM(J272:J278)</f>
        <v>0</v>
      </c>
      <c r="K271" s="141">
        <f t="shared" si="114"/>
        <v>0</v>
      </c>
      <c r="L271" s="141">
        <f t="shared" si="114"/>
        <v>7500</v>
      </c>
      <c r="M271" s="142">
        <f t="shared" si="114"/>
        <v>0</v>
      </c>
      <c r="N271" s="142">
        <f t="shared" si="114"/>
        <v>0</v>
      </c>
      <c r="O271" s="142">
        <f t="shared" si="114"/>
        <v>81120</v>
      </c>
      <c r="P271" s="142">
        <f t="shared" si="114"/>
        <v>83553.600000000006</v>
      </c>
      <c r="Q271" s="142">
        <f t="shared" si="114"/>
        <v>86728.636800000007</v>
      </c>
      <c r="R271" s="141">
        <f t="shared" si="114"/>
        <v>90197.782272000011</v>
      </c>
    </row>
    <row r="272" spans="1:18" ht="33" x14ac:dyDescent="0.25">
      <c r="A272" s="148"/>
      <c r="B272" s="149"/>
      <c r="C272" s="139"/>
      <c r="D272" s="140" t="s">
        <v>33</v>
      </c>
      <c r="E272" s="116">
        <v>807</v>
      </c>
      <c r="F272" s="141">
        <f t="shared" ref="F272:F302" si="115">SUM(G272:R272)</f>
        <v>65780</v>
      </c>
      <c r="G272" s="141">
        <v>3717</v>
      </c>
      <c r="H272" s="141">
        <v>24852</v>
      </c>
      <c r="I272" s="141">
        <v>37211</v>
      </c>
      <c r="J272" s="141">
        <v>0</v>
      </c>
      <c r="K272" s="141">
        <v>0</v>
      </c>
      <c r="L272" s="141">
        <v>0</v>
      </c>
      <c r="M272" s="142">
        <v>0</v>
      </c>
      <c r="N272" s="142">
        <v>0</v>
      </c>
      <c r="O272" s="142">
        <v>0</v>
      </c>
      <c r="P272" s="142">
        <v>0</v>
      </c>
      <c r="Q272" s="142">
        <v>0</v>
      </c>
      <c r="R272" s="141">
        <v>0</v>
      </c>
    </row>
    <row r="273" spans="1:18" ht="16.5" x14ac:dyDescent="0.25">
      <c r="A273" s="148"/>
      <c r="B273" s="149"/>
      <c r="C273" s="139"/>
      <c r="D273" s="140" t="s">
        <v>34</v>
      </c>
      <c r="E273" s="116">
        <v>807</v>
      </c>
      <c r="F273" s="141">
        <f t="shared" si="115"/>
        <v>381336.21907200001</v>
      </c>
      <c r="G273" s="141">
        <v>2130.4</v>
      </c>
      <c r="H273" s="141">
        <v>17924.8</v>
      </c>
      <c r="I273" s="141">
        <v>12181</v>
      </c>
      <c r="J273" s="141">
        <v>0</v>
      </c>
      <c r="K273" s="141">
        <v>0</v>
      </c>
      <c r="L273" s="141">
        <v>7500</v>
      </c>
      <c r="M273" s="142">
        <v>0</v>
      </c>
      <c r="N273" s="142">
        <v>0</v>
      </c>
      <c r="O273" s="142">
        <v>81120</v>
      </c>
      <c r="P273" s="142">
        <f>O273*3%+O273</f>
        <v>83553.600000000006</v>
      </c>
      <c r="Q273" s="142">
        <f>P273*3.8%+P273</f>
        <v>86728.636800000007</v>
      </c>
      <c r="R273" s="141">
        <f>Q273*4%+Q273</f>
        <v>90197.782272000011</v>
      </c>
    </row>
    <row r="274" spans="1:18" ht="16.5" x14ac:dyDescent="0.25">
      <c r="A274" s="148"/>
      <c r="B274" s="149"/>
      <c r="C274" s="139"/>
      <c r="D274" s="140" t="s">
        <v>26</v>
      </c>
      <c r="E274" s="116"/>
      <c r="F274" s="141">
        <f t="shared" si="115"/>
        <v>0</v>
      </c>
      <c r="G274" s="141">
        <v>0</v>
      </c>
      <c r="H274" s="141">
        <v>0</v>
      </c>
      <c r="I274" s="141">
        <v>0</v>
      </c>
      <c r="J274" s="141">
        <v>0</v>
      </c>
      <c r="K274" s="141">
        <v>0</v>
      </c>
      <c r="L274" s="141">
        <v>0</v>
      </c>
      <c r="M274" s="142">
        <v>0</v>
      </c>
      <c r="N274" s="142">
        <v>0</v>
      </c>
      <c r="O274" s="142">
        <v>0</v>
      </c>
      <c r="P274" s="142">
        <f t="shared" ref="P274:P302" si="116">O274*3%+O274</f>
        <v>0</v>
      </c>
      <c r="Q274" s="142">
        <f t="shared" ref="Q274:Q302" si="117">P274*3.8%+P274</f>
        <v>0</v>
      </c>
      <c r="R274" s="141">
        <f t="shared" ref="R274:R302" si="118">Q274*4%+Q274</f>
        <v>0</v>
      </c>
    </row>
    <row r="275" spans="1:18" ht="33" x14ac:dyDescent="0.25">
      <c r="A275" s="148"/>
      <c r="B275" s="149"/>
      <c r="C275" s="139"/>
      <c r="D275" s="140" t="s">
        <v>27</v>
      </c>
      <c r="E275" s="116"/>
      <c r="F275" s="141">
        <f t="shared" si="115"/>
        <v>0</v>
      </c>
      <c r="G275" s="141">
        <v>0</v>
      </c>
      <c r="H275" s="141">
        <v>0</v>
      </c>
      <c r="I275" s="141">
        <v>0</v>
      </c>
      <c r="J275" s="141">
        <v>0</v>
      </c>
      <c r="K275" s="141">
        <v>0</v>
      </c>
      <c r="L275" s="141">
        <v>0</v>
      </c>
      <c r="M275" s="142">
        <v>0</v>
      </c>
      <c r="N275" s="142">
        <v>0</v>
      </c>
      <c r="O275" s="142">
        <v>0</v>
      </c>
      <c r="P275" s="142">
        <f t="shared" si="116"/>
        <v>0</v>
      </c>
      <c r="Q275" s="142">
        <f t="shared" si="117"/>
        <v>0</v>
      </c>
      <c r="R275" s="141">
        <f t="shared" si="118"/>
        <v>0</v>
      </c>
    </row>
    <row r="276" spans="1:18" ht="16.5" x14ac:dyDescent="0.25">
      <c r="A276" s="148"/>
      <c r="B276" s="149"/>
      <c r="C276" s="139"/>
      <c r="D276" s="140" t="s">
        <v>28</v>
      </c>
      <c r="E276" s="116"/>
      <c r="F276" s="141">
        <f t="shared" si="115"/>
        <v>0</v>
      </c>
      <c r="G276" s="141">
        <v>0</v>
      </c>
      <c r="H276" s="141">
        <v>0</v>
      </c>
      <c r="I276" s="141">
        <v>0</v>
      </c>
      <c r="J276" s="141">
        <v>0</v>
      </c>
      <c r="K276" s="141">
        <v>0</v>
      </c>
      <c r="L276" s="141">
        <v>0</v>
      </c>
      <c r="M276" s="142">
        <v>0</v>
      </c>
      <c r="N276" s="142">
        <v>0</v>
      </c>
      <c r="O276" s="142">
        <v>0</v>
      </c>
      <c r="P276" s="142">
        <f t="shared" si="116"/>
        <v>0</v>
      </c>
      <c r="Q276" s="142">
        <f t="shared" si="117"/>
        <v>0</v>
      </c>
      <c r="R276" s="141">
        <f t="shared" si="118"/>
        <v>0</v>
      </c>
    </row>
    <row r="277" spans="1:18" ht="33" x14ac:dyDescent="0.25">
      <c r="A277" s="148"/>
      <c r="B277" s="149"/>
      <c r="C277" s="139"/>
      <c r="D277" s="140" t="s">
        <v>29</v>
      </c>
      <c r="E277" s="116"/>
      <c r="F277" s="141">
        <f t="shared" si="115"/>
        <v>1935.3</v>
      </c>
      <c r="G277" s="141">
        <v>635.29999999999995</v>
      </c>
      <c r="H277" s="141">
        <v>650</v>
      </c>
      <c r="I277" s="141">
        <v>650</v>
      </c>
      <c r="J277" s="141">
        <v>0</v>
      </c>
      <c r="K277" s="141">
        <v>0</v>
      </c>
      <c r="L277" s="141">
        <v>0</v>
      </c>
      <c r="M277" s="142">
        <v>0</v>
      </c>
      <c r="N277" s="142">
        <v>0</v>
      </c>
      <c r="O277" s="142">
        <v>0</v>
      </c>
      <c r="P277" s="142">
        <f t="shared" si="116"/>
        <v>0</v>
      </c>
      <c r="Q277" s="142">
        <f t="shared" si="117"/>
        <v>0</v>
      </c>
      <c r="R277" s="141">
        <f t="shared" si="118"/>
        <v>0</v>
      </c>
    </row>
    <row r="278" spans="1:18" ht="33" x14ac:dyDescent="0.25">
      <c r="A278" s="148"/>
      <c r="B278" s="149"/>
      <c r="C278" s="139"/>
      <c r="D278" s="140" t="s">
        <v>30</v>
      </c>
      <c r="E278" s="116"/>
      <c r="F278" s="141">
        <f t="shared" si="115"/>
        <v>0</v>
      </c>
      <c r="G278" s="141">
        <v>0</v>
      </c>
      <c r="H278" s="141">
        <v>0</v>
      </c>
      <c r="I278" s="141">
        <v>0</v>
      </c>
      <c r="J278" s="141">
        <v>0</v>
      </c>
      <c r="K278" s="141">
        <v>0</v>
      </c>
      <c r="L278" s="141">
        <v>0</v>
      </c>
      <c r="M278" s="142">
        <v>0</v>
      </c>
      <c r="N278" s="142">
        <v>0</v>
      </c>
      <c r="O278" s="142">
        <v>0</v>
      </c>
      <c r="P278" s="142">
        <f t="shared" si="116"/>
        <v>0</v>
      </c>
      <c r="Q278" s="142">
        <f t="shared" si="117"/>
        <v>0</v>
      </c>
      <c r="R278" s="141">
        <f t="shared" si="118"/>
        <v>0</v>
      </c>
    </row>
    <row r="279" spans="1:18" ht="16.5" x14ac:dyDescent="0.25">
      <c r="A279" s="134" t="s">
        <v>89</v>
      </c>
      <c r="B279" s="149" t="s">
        <v>93</v>
      </c>
      <c r="C279" s="139" t="s">
        <v>94</v>
      </c>
      <c r="D279" s="140" t="s">
        <v>16</v>
      </c>
      <c r="E279" s="116"/>
      <c r="F279" s="141">
        <f t="shared" si="115"/>
        <v>1135.489</v>
      </c>
      <c r="G279" s="141">
        <f>SUM(G280:G286)</f>
        <v>838.15</v>
      </c>
      <c r="H279" s="141">
        <f>SUM(H280:H286)</f>
        <v>229.6</v>
      </c>
      <c r="I279" s="141">
        <f>SUM(I280:I286)</f>
        <v>67.739000000000004</v>
      </c>
      <c r="J279" s="141">
        <f t="shared" ref="J279:O279" si="119">SUM(J280:J286)</f>
        <v>0</v>
      </c>
      <c r="K279" s="141">
        <f t="shared" si="119"/>
        <v>0</v>
      </c>
      <c r="L279" s="141">
        <f t="shared" si="119"/>
        <v>0</v>
      </c>
      <c r="M279" s="142">
        <f t="shared" si="119"/>
        <v>0</v>
      </c>
      <c r="N279" s="142">
        <f t="shared" si="119"/>
        <v>0</v>
      </c>
      <c r="O279" s="142">
        <f t="shared" si="119"/>
        <v>0</v>
      </c>
      <c r="P279" s="142">
        <f t="shared" si="116"/>
        <v>0</v>
      </c>
      <c r="Q279" s="142">
        <f t="shared" si="117"/>
        <v>0</v>
      </c>
      <c r="R279" s="141">
        <f t="shared" si="118"/>
        <v>0</v>
      </c>
    </row>
    <row r="280" spans="1:18" ht="33" x14ac:dyDescent="0.25">
      <c r="A280" s="134"/>
      <c r="B280" s="149"/>
      <c r="C280" s="139"/>
      <c r="D280" s="140" t="s">
        <v>33</v>
      </c>
      <c r="E280" s="116">
        <v>807</v>
      </c>
      <c r="F280" s="141">
        <f t="shared" si="115"/>
        <v>1067.75</v>
      </c>
      <c r="G280" s="141">
        <f>800+38.15</f>
        <v>838.15</v>
      </c>
      <c r="H280" s="141">
        <f>0+229.6</f>
        <v>229.6</v>
      </c>
      <c r="I280" s="141">
        <v>0</v>
      </c>
      <c r="J280" s="141">
        <v>0</v>
      </c>
      <c r="K280" s="141">
        <v>0</v>
      </c>
      <c r="L280" s="141">
        <v>0</v>
      </c>
      <c r="M280" s="142">
        <v>0</v>
      </c>
      <c r="N280" s="142">
        <v>0</v>
      </c>
      <c r="O280" s="142">
        <v>0</v>
      </c>
      <c r="P280" s="142">
        <f t="shared" si="116"/>
        <v>0</v>
      </c>
      <c r="Q280" s="142">
        <f t="shared" si="117"/>
        <v>0</v>
      </c>
      <c r="R280" s="141">
        <f t="shared" si="118"/>
        <v>0</v>
      </c>
    </row>
    <row r="281" spans="1:18" ht="16.5" x14ac:dyDescent="0.25">
      <c r="A281" s="134"/>
      <c r="B281" s="149"/>
      <c r="C281" s="139"/>
      <c r="D281" s="140" t="s">
        <v>34</v>
      </c>
      <c r="E281" s="116">
        <v>807</v>
      </c>
      <c r="F281" s="141">
        <f t="shared" si="115"/>
        <v>67.739000000000004</v>
      </c>
      <c r="G281" s="141">
        <f>2000-2000</f>
        <v>0</v>
      </c>
      <c r="H281" s="141">
        <f>2000-200-980-41.8-678.2-100</f>
        <v>0</v>
      </c>
      <c r="I281" s="141">
        <v>67.739000000000004</v>
      </c>
      <c r="J281" s="141">
        <v>0</v>
      </c>
      <c r="K281" s="141">
        <v>0</v>
      </c>
      <c r="L281" s="141">
        <v>0</v>
      </c>
      <c r="M281" s="142">
        <v>0</v>
      </c>
      <c r="N281" s="142">
        <v>0</v>
      </c>
      <c r="O281" s="142">
        <v>0</v>
      </c>
      <c r="P281" s="142">
        <f t="shared" si="116"/>
        <v>0</v>
      </c>
      <c r="Q281" s="142">
        <f t="shared" si="117"/>
        <v>0</v>
      </c>
      <c r="R281" s="141">
        <f t="shared" si="118"/>
        <v>0</v>
      </c>
    </row>
    <row r="282" spans="1:18" ht="16.5" x14ac:dyDescent="0.25">
      <c r="A282" s="134"/>
      <c r="B282" s="149"/>
      <c r="C282" s="139"/>
      <c r="D282" s="140" t="s">
        <v>26</v>
      </c>
      <c r="E282" s="116"/>
      <c r="F282" s="141">
        <f t="shared" si="115"/>
        <v>0</v>
      </c>
      <c r="G282" s="141">
        <v>0</v>
      </c>
      <c r="H282" s="141">
        <v>0</v>
      </c>
      <c r="I282" s="141">
        <v>0</v>
      </c>
      <c r="J282" s="141">
        <v>0</v>
      </c>
      <c r="K282" s="141">
        <v>0</v>
      </c>
      <c r="L282" s="141">
        <v>0</v>
      </c>
      <c r="M282" s="142">
        <v>0</v>
      </c>
      <c r="N282" s="142">
        <v>0</v>
      </c>
      <c r="O282" s="142">
        <v>0</v>
      </c>
      <c r="P282" s="142">
        <f t="shared" si="116"/>
        <v>0</v>
      </c>
      <c r="Q282" s="142">
        <f t="shared" si="117"/>
        <v>0</v>
      </c>
      <c r="R282" s="141">
        <f t="shared" si="118"/>
        <v>0</v>
      </c>
    </row>
    <row r="283" spans="1:18" ht="33" x14ac:dyDescent="0.25">
      <c r="A283" s="134"/>
      <c r="B283" s="149"/>
      <c r="C283" s="139"/>
      <c r="D283" s="140" t="s">
        <v>27</v>
      </c>
      <c r="E283" s="116"/>
      <c r="F283" s="141">
        <f t="shared" si="115"/>
        <v>0</v>
      </c>
      <c r="G283" s="141">
        <v>0</v>
      </c>
      <c r="H283" s="141">
        <v>0</v>
      </c>
      <c r="I283" s="141">
        <v>0</v>
      </c>
      <c r="J283" s="141">
        <v>0</v>
      </c>
      <c r="K283" s="141">
        <v>0</v>
      </c>
      <c r="L283" s="141">
        <v>0</v>
      </c>
      <c r="M283" s="142">
        <v>0</v>
      </c>
      <c r="N283" s="142">
        <v>0</v>
      </c>
      <c r="O283" s="142">
        <v>0</v>
      </c>
      <c r="P283" s="142">
        <f t="shared" si="116"/>
        <v>0</v>
      </c>
      <c r="Q283" s="142">
        <f t="shared" si="117"/>
        <v>0</v>
      </c>
      <c r="R283" s="141">
        <f t="shared" si="118"/>
        <v>0</v>
      </c>
    </row>
    <row r="284" spans="1:18" ht="16.5" x14ac:dyDescent="0.25">
      <c r="A284" s="134"/>
      <c r="B284" s="149"/>
      <c r="C284" s="139"/>
      <c r="D284" s="140" t="s">
        <v>28</v>
      </c>
      <c r="E284" s="116"/>
      <c r="F284" s="141">
        <f t="shared" si="115"/>
        <v>0</v>
      </c>
      <c r="G284" s="141">
        <v>0</v>
      </c>
      <c r="H284" s="141">
        <v>0</v>
      </c>
      <c r="I284" s="141">
        <v>0</v>
      </c>
      <c r="J284" s="141">
        <v>0</v>
      </c>
      <c r="K284" s="141">
        <v>0</v>
      </c>
      <c r="L284" s="141">
        <v>0</v>
      </c>
      <c r="M284" s="142">
        <v>0</v>
      </c>
      <c r="N284" s="142">
        <v>0</v>
      </c>
      <c r="O284" s="142">
        <v>0</v>
      </c>
      <c r="P284" s="142">
        <f t="shared" si="116"/>
        <v>0</v>
      </c>
      <c r="Q284" s="142">
        <f t="shared" si="117"/>
        <v>0</v>
      </c>
      <c r="R284" s="141">
        <f t="shared" si="118"/>
        <v>0</v>
      </c>
    </row>
    <row r="285" spans="1:18" ht="33" x14ac:dyDescent="0.25">
      <c r="A285" s="134"/>
      <c r="B285" s="149"/>
      <c r="C285" s="139"/>
      <c r="D285" s="140" t="s">
        <v>29</v>
      </c>
      <c r="E285" s="116"/>
      <c r="F285" s="141">
        <f t="shared" si="115"/>
        <v>0</v>
      </c>
      <c r="G285" s="141">
        <v>0</v>
      </c>
      <c r="H285" s="141">
        <v>0</v>
      </c>
      <c r="I285" s="141">
        <v>0</v>
      </c>
      <c r="J285" s="141">
        <v>0</v>
      </c>
      <c r="K285" s="141">
        <v>0</v>
      </c>
      <c r="L285" s="141">
        <v>0</v>
      </c>
      <c r="M285" s="142">
        <v>0</v>
      </c>
      <c r="N285" s="142">
        <v>0</v>
      </c>
      <c r="O285" s="142">
        <v>0</v>
      </c>
      <c r="P285" s="142">
        <f t="shared" si="116"/>
        <v>0</v>
      </c>
      <c r="Q285" s="142">
        <f t="shared" si="117"/>
        <v>0</v>
      </c>
      <c r="R285" s="141">
        <f t="shared" si="118"/>
        <v>0</v>
      </c>
    </row>
    <row r="286" spans="1:18" ht="33" x14ac:dyDescent="0.25">
      <c r="A286" s="134"/>
      <c r="B286" s="149"/>
      <c r="C286" s="139"/>
      <c r="D286" s="140" t="s">
        <v>30</v>
      </c>
      <c r="E286" s="116"/>
      <c r="F286" s="141">
        <f t="shared" si="115"/>
        <v>0</v>
      </c>
      <c r="G286" s="141">
        <v>0</v>
      </c>
      <c r="H286" s="141">
        <v>0</v>
      </c>
      <c r="I286" s="141">
        <v>0</v>
      </c>
      <c r="J286" s="141">
        <v>0</v>
      </c>
      <c r="K286" s="141">
        <v>0</v>
      </c>
      <c r="L286" s="141">
        <v>0</v>
      </c>
      <c r="M286" s="142">
        <v>0</v>
      </c>
      <c r="N286" s="142">
        <v>0</v>
      </c>
      <c r="O286" s="142">
        <v>0</v>
      </c>
      <c r="P286" s="142">
        <f t="shared" si="116"/>
        <v>0</v>
      </c>
      <c r="Q286" s="142">
        <f t="shared" si="117"/>
        <v>0</v>
      </c>
      <c r="R286" s="141">
        <f t="shared" si="118"/>
        <v>0</v>
      </c>
    </row>
    <row r="287" spans="1:18" ht="16.5" x14ac:dyDescent="0.25">
      <c r="A287" s="148" t="s">
        <v>91</v>
      </c>
      <c r="B287" s="149" t="s">
        <v>95</v>
      </c>
      <c r="C287" s="139" t="s">
        <v>96</v>
      </c>
      <c r="D287" s="140" t="s">
        <v>16</v>
      </c>
      <c r="E287" s="116"/>
      <c r="F287" s="141">
        <f t="shared" si="115"/>
        <v>4112.4849999999997</v>
      </c>
      <c r="G287" s="141">
        <f>SUM(G288:G294)</f>
        <v>1014.1349999999995</v>
      </c>
      <c r="H287" s="141">
        <f>SUM(H288:H294)</f>
        <v>2980.1</v>
      </c>
      <c r="I287" s="141">
        <f>SUM(I288:I294)</f>
        <v>118.25000000000001</v>
      </c>
      <c r="J287" s="141">
        <f t="shared" ref="J287:O287" si="120">SUM(J288:J294)</f>
        <v>0</v>
      </c>
      <c r="K287" s="141">
        <f t="shared" si="120"/>
        <v>0</v>
      </c>
      <c r="L287" s="141">
        <f t="shared" si="120"/>
        <v>0</v>
      </c>
      <c r="M287" s="142">
        <f t="shared" si="120"/>
        <v>0</v>
      </c>
      <c r="N287" s="142">
        <f t="shared" si="120"/>
        <v>0</v>
      </c>
      <c r="O287" s="142">
        <f t="shared" si="120"/>
        <v>0</v>
      </c>
      <c r="P287" s="142">
        <f t="shared" si="116"/>
        <v>0</v>
      </c>
      <c r="Q287" s="142">
        <f t="shared" si="117"/>
        <v>0</v>
      </c>
      <c r="R287" s="141">
        <f t="shared" si="118"/>
        <v>0</v>
      </c>
    </row>
    <row r="288" spans="1:18" ht="33" x14ac:dyDescent="0.25">
      <c r="A288" s="148"/>
      <c r="B288" s="149"/>
      <c r="C288" s="139"/>
      <c r="D288" s="140" t="s">
        <v>33</v>
      </c>
      <c r="E288" s="116">
        <v>807</v>
      </c>
      <c r="F288" s="141">
        <f t="shared" si="115"/>
        <v>3908.9349999999995</v>
      </c>
      <c r="G288" s="141">
        <v>912.13499999999954</v>
      </c>
      <c r="H288" s="141">
        <v>2900.1</v>
      </c>
      <c r="I288" s="141">
        <v>96.7</v>
      </c>
      <c r="J288" s="141">
        <v>0</v>
      </c>
      <c r="K288" s="141">
        <v>0</v>
      </c>
      <c r="L288" s="141">
        <v>0</v>
      </c>
      <c r="M288" s="142">
        <v>0</v>
      </c>
      <c r="N288" s="142">
        <v>0</v>
      </c>
      <c r="O288" s="142">
        <v>0</v>
      </c>
      <c r="P288" s="142">
        <f t="shared" si="116"/>
        <v>0</v>
      </c>
      <c r="Q288" s="142">
        <f t="shared" si="117"/>
        <v>0</v>
      </c>
      <c r="R288" s="141">
        <f t="shared" si="118"/>
        <v>0</v>
      </c>
    </row>
    <row r="289" spans="1:18" ht="16.5" x14ac:dyDescent="0.25">
      <c r="A289" s="148"/>
      <c r="B289" s="149"/>
      <c r="C289" s="139"/>
      <c r="D289" s="140" t="s">
        <v>34</v>
      </c>
      <c r="E289" s="116">
        <v>807</v>
      </c>
      <c r="F289" s="141">
        <f t="shared" si="115"/>
        <v>203.55</v>
      </c>
      <c r="G289" s="141">
        <v>102</v>
      </c>
      <c r="H289" s="141">
        <v>80.000000000000014</v>
      </c>
      <c r="I289" s="141">
        <v>21.550000000000011</v>
      </c>
      <c r="J289" s="141">
        <v>0</v>
      </c>
      <c r="K289" s="141">
        <v>0</v>
      </c>
      <c r="L289" s="141">
        <v>0</v>
      </c>
      <c r="M289" s="142">
        <v>0</v>
      </c>
      <c r="N289" s="142">
        <v>0</v>
      </c>
      <c r="O289" s="142">
        <v>0</v>
      </c>
      <c r="P289" s="142">
        <f t="shared" si="116"/>
        <v>0</v>
      </c>
      <c r="Q289" s="142">
        <f t="shared" si="117"/>
        <v>0</v>
      </c>
      <c r="R289" s="141">
        <f t="shared" si="118"/>
        <v>0</v>
      </c>
    </row>
    <row r="290" spans="1:18" ht="16.5" x14ac:dyDescent="0.25">
      <c r="A290" s="148"/>
      <c r="B290" s="149"/>
      <c r="C290" s="139"/>
      <c r="D290" s="140" t="s">
        <v>26</v>
      </c>
      <c r="E290" s="116"/>
      <c r="F290" s="141">
        <f t="shared" si="115"/>
        <v>0</v>
      </c>
      <c r="G290" s="141">
        <v>0</v>
      </c>
      <c r="H290" s="141">
        <v>0</v>
      </c>
      <c r="I290" s="141">
        <v>0</v>
      </c>
      <c r="J290" s="141">
        <v>0</v>
      </c>
      <c r="K290" s="141">
        <v>0</v>
      </c>
      <c r="L290" s="141">
        <v>0</v>
      </c>
      <c r="M290" s="142">
        <v>0</v>
      </c>
      <c r="N290" s="142">
        <v>0</v>
      </c>
      <c r="O290" s="142">
        <v>0</v>
      </c>
      <c r="P290" s="142">
        <f t="shared" si="116"/>
        <v>0</v>
      </c>
      <c r="Q290" s="142">
        <f t="shared" si="117"/>
        <v>0</v>
      </c>
      <c r="R290" s="141">
        <f t="shared" si="118"/>
        <v>0</v>
      </c>
    </row>
    <row r="291" spans="1:18" ht="33" x14ac:dyDescent="0.25">
      <c r="A291" s="148"/>
      <c r="B291" s="149"/>
      <c r="C291" s="139"/>
      <c r="D291" s="140" t="s">
        <v>27</v>
      </c>
      <c r="E291" s="116"/>
      <c r="F291" s="141">
        <f t="shared" si="115"/>
        <v>0</v>
      </c>
      <c r="G291" s="141">
        <v>0</v>
      </c>
      <c r="H291" s="141">
        <v>0</v>
      </c>
      <c r="I291" s="141">
        <v>0</v>
      </c>
      <c r="J291" s="141">
        <v>0</v>
      </c>
      <c r="K291" s="141">
        <v>0</v>
      </c>
      <c r="L291" s="141">
        <v>0</v>
      </c>
      <c r="M291" s="142">
        <v>0</v>
      </c>
      <c r="N291" s="142">
        <v>0</v>
      </c>
      <c r="O291" s="142">
        <v>0</v>
      </c>
      <c r="P291" s="142">
        <f t="shared" si="116"/>
        <v>0</v>
      </c>
      <c r="Q291" s="142">
        <f t="shared" si="117"/>
        <v>0</v>
      </c>
      <c r="R291" s="141">
        <f t="shared" si="118"/>
        <v>0</v>
      </c>
    </row>
    <row r="292" spans="1:18" ht="16.5" x14ac:dyDescent="0.25">
      <c r="A292" s="148"/>
      <c r="B292" s="149"/>
      <c r="C292" s="139"/>
      <c r="D292" s="140" t="s">
        <v>28</v>
      </c>
      <c r="E292" s="116"/>
      <c r="F292" s="141">
        <f t="shared" si="115"/>
        <v>0</v>
      </c>
      <c r="G292" s="141">
        <v>0</v>
      </c>
      <c r="H292" s="141">
        <v>0</v>
      </c>
      <c r="I292" s="141">
        <v>0</v>
      </c>
      <c r="J292" s="141">
        <v>0</v>
      </c>
      <c r="K292" s="141">
        <v>0</v>
      </c>
      <c r="L292" s="141">
        <v>0</v>
      </c>
      <c r="M292" s="142">
        <v>0</v>
      </c>
      <c r="N292" s="142">
        <v>0</v>
      </c>
      <c r="O292" s="142">
        <v>0</v>
      </c>
      <c r="P292" s="142">
        <f t="shared" si="116"/>
        <v>0</v>
      </c>
      <c r="Q292" s="142">
        <f t="shared" si="117"/>
        <v>0</v>
      </c>
      <c r="R292" s="141">
        <f t="shared" si="118"/>
        <v>0</v>
      </c>
    </row>
    <row r="293" spans="1:18" ht="33" x14ac:dyDescent="0.25">
      <c r="A293" s="148"/>
      <c r="B293" s="149"/>
      <c r="C293" s="139"/>
      <c r="D293" s="140" t="s">
        <v>29</v>
      </c>
      <c r="E293" s="116"/>
      <c r="F293" s="141">
        <f t="shared" si="115"/>
        <v>0</v>
      </c>
      <c r="G293" s="141">
        <v>0</v>
      </c>
      <c r="H293" s="141">
        <v>0</v>
      </c>
      <c r="I293" s="141">
        <v>0</v>
      </c>
      <c r="J293" s="141">
        <v>0</v>
      </c>
      <c r="K293" s="141">
        <v>0</v>
      </c>
      <c r="L293" s="141">
        <v>0</v>
      </c>
      <c r="M293" s="142">
        <v>0</v>
      </c>
      <c r="N293" s="142">
        <v>0</v>
      </c>
      <c r="O293" s="142">
        <v>0</v>
      </c>
      <c r="P293" s="142">
        <f t="shared" si="116"/>
        <v>0</v>
      </c>
      <c r="Q293" s="142">
        <f t="shared" si="117"/>
        <v>0</v>
      </c>
      <c r="R293" s="141">
        <f t="shared" si="118"/>
        <v>0</v>
      </c>
    </row>
    <row r="294" spans="1:18" ht="33" x14ac:dyDescent="0.25">
      <c r="A294" s="148"/>
      <c r="B294" s="149"/>
      <c r="C294" s="139"/>
      <c r="D294" s="140" t="s">
        <v>30</v>
      </c>
      <c r="E294" s="116"/>
      <c r="F294" s="141">
        <f t="shared" si="115"/>
        <v>0</v>
      </c>
      <c r="G294" s="141">
        <v>0</v>
      </c>
      <c r="H294" s="141">
        <v>0</v>
      </c>
      <c r="I294" s="141">
        <v>0</v>
      </c>
      <c r="J294" s="141">
        <v>0</v>
      </c>
      <c r="K294" s="141">
        <v>0</v>
      </c>
      <c r="L294" s="141">
        <v>0</v>
      </c>
      <c r="M294" s="142">
        <v>0</v>
      </c>
      <c r="N294" s="142">
        <v>0</v>
      </c>
      <c r="O294" s="142">
        <v>0</v>
      </c>
      <c r="P294" s="142">
        <f t="shared" si="116"/>
        <v>0</v>
      </c>
      <c r="Q294" s="142">
        <f t="shared" si="117"/>
        <v>0</v>
      </c>
      <c r="R294" s="141">
        <f t="shared" si="118"/>
        <v>0</v>
      </c>
    </row>
    <row r="295" spans="1:18" ht="16.5" x14ac:dyDescent="0.25">
      <c r="A295" s="148" t="s">
        <v>91</v>
      </c>
      <c r="B295" s="149" t="s">
        <v>97</v>
      </c>
      <c r="C295" s="139" t="s">
        <v>98</v>
      </c>
      <c r="D295" s="140" t="s">
        <v>16</v>
      </c>
      <c r="E295" s="116"/>
      <c r="F295" s="141">
        <f t="shared" si="115"/>
        <v>233974.37119999999</v>
      </c>
      <c r="G295" s="141">
        <v>0</v>
      </c>
      <c r="H295" s="141">
        <f>SUM(H296:H302)</f>
        <v>0</v>
      </c>
      <c r="I295" s="141">
        <f>SUM(I296:I302)</f>
        <v>0</v>
      </c>
      <c r="J295" s="141">
        <f t="shared" ref="J295:O295" si="121">SUM(J296:J302)</f>
        <v>0</v>
      </c>
      <c r="K295" s="141">
        <f t="shared" si="121"/>
        <v>0</v>
      </c>
      <c r="L295" s="141">
        <f t="shared" si="121"/>
        <v>15000</v>
      </c>
      <c r="M295" s="142">
        <f t="shared" si="121"/>
        <v>0</v>
      </c>
      <c r="N295" s="142">
        <f t="shared" si="121"/>
        <v>0</v>
      </c>
      <c r="O295" s="142">
        <f t="shared" si="121"/>
        <v>52000</v>
      </c>
      <c r="P295" s="142">
        <f t="shared" si="116"/>
        <v>53560</v>
      </c>
      <c r="Q295" s="142">
        <f t="shared" si="117"/>
        <v>55595.28</v>
      </c>
      <c r="R295" s="141">
        <f t="shared" si="118"/>
        <v>57819.091199999995</v>
      </c>
    </row>
    <row r="296" spans="1:18" ht="33" x14ac:dyDescent="0.25">
      <c r="A296" s="148"/>
      <c r="B296" s="149"/>
      <c r="C296" s="139"/>
      <c r="D296" s="140" t="s">
        <v>33</v>
      </c>
      <c r="E296" s="116">
        <v>807</v>
      </c>
      <c r="F296" s="141">
        <f t="shared" si="115"/>
        <v>0</v>
      </c>
      <c r="G296" s="141">
        <v>0</v>
      </c>
      <c r="H296" s="141">
        <v>0</v>
      </c>
      <c r="I296" s="141">
        <v>0</v>
      </c>
      <c r="J296" s="141">
        <v>0</v>
      </c>
      <c r="K296" s="141">
        <v>0</v>
      </c>
      <c r="L296" s="141">
        <v>0</v>
      </c>
      <c r="M296" s="142">
        <v>0</v>
      </c>
      <c r="N296" s="142">
        <v>0</v>
      </c>
      <c r="O296" s="142">
        <v>0</v>
      </c>
      <c r="P296" s="142">
        <f t="shared" si="116"/>
        <v>0</v>
      </c>
      <c r="Q296" s="142">
        <f t="shared" si="117"/>
        <v>0</v>
      </c>
      <c r="R296" s="141">
        <f t="shared" si="118"/>
        <v>0</v>
      </c>
    </row>
    <row r="297" spans="1:18" ht="16.5" x14ac:dyDescent="0.25">
      <c r="A297" s="148"/>
      <c r="B297" s="149"/>
      <c r="C297" s="139"/>
      <c r="D297" s="140" t="s">
        <v>34</v>
      </c>
      <c r="E297" s="116">
        <v>807</v>
      </c>
      <c r="F297" s="141">
        <f t="shared" si="115"/>
        <v>233974.37119999999</v>
      </c>
      <c r="G297" s="141">
        <v>0</v>
      </c>
      <c r="H297" s="141">
        <v>0</v>
      </c>
      <c r="I297" s="141">
        <v>0</v>
      </c>
      <c r="J297" s="141">
        <v>0</v>
      </c>
      <c r="K297" s="141">
        <v>0</v>
      </c>
      <c r="L297" s="141">
        <v>15000</v>
      </c>
      <c r="M297" s="142">
        <v>0</v>
      </c>
      <c r="N297" s="142">
        <v>0</v>
      </c>
      <c r="O297" s="142">
        <v>52000</v>
      </c>
      <c r="P297" s="142">
        <f t="shared" si="116"/>
        <v>53560</v>
      </c>
      <c r="Q297" s="142">
        <f t="shared" si="117"/>
        <v>55595.28</v>
      </c>
      <c r="R297" s="141">
        <f t="shared" si="118"/>
        <v>57819.091199999995</v>
      </c>
    </row>
    <row r="298" spans="1:18" ht="16.5" x14ac:dyDescent="0.25">
      <c r="A298" s="148"/>
      <c r="B298" s="149"/>
      <c r="C298" s="139"/>
      <c r="D298" s="140" t="s">
        <v>26</v>
      </c>
      <c r="E298" s="116"/>
      <c r="F298" s="141">
        <f t="shared" si="115"/>
        <v>0</v>
      </c>
      <c r="G298" s="141">
        <v>0</v>
      </c>
      <c r="H298" s="141">
        <v>0</v>
      </c>
      <c r="I298" s="141">
        <v>0</v>
      </c>
      <c r="J298" s="141">
        <v>0</v>
      </c>
      <c r="K298" s="141">
        <v>0</v>
      </c>
      <c r="L298" s="141">
        <v>0</v>
      </c>
      <c r="M298" s="142">
        <v>0</v>
      </c>
      <c r="N298" s="142">
        <v>0</v>
      </c>
      <c r="O298" s="142">
        <v>0</v>
      </c>
      <c r="P298" s="142">
        <f t="shared" si="116"/>
        <v>0</v>
      </c>
      <c r="Q298" s="142">
        <f t="shared" si="117"/>
        <v>0</v>
      </c>
      <c r="R298" s="141">
        <f t="shared" si="118"/>
        <v>0</v>
      </c>
    </row>
    <row r="299" spans="1:18" ht="33" x14ac:dyDescent="0.25">
      <c r="A299" s="148"/>
      <c r="B299" s="149"/>
      <c r="C299" s="139"/>
      <c r="D299" s="140" t="s">
        <v>27</v>
      </c>
      <c r="E299" s="116"/>
      <c r="F299" s="141">
        <f t="shared" si="115"/>
        <v>0</v>
      </c>
      <c r="G299" s="141">
        <v>0</v>
      </c>
      <c r="H299" s="141">
        <v>0</v>
      </c>
      <c r="I299" s="141">
        <v>0</v>
      </c>
      <c r="J299" s="141">
        <v>0</v>
      </c>
      <c r="K299" s="141">
        <v>0</v>
      </c>
      <c r="L299" s="141">
        <v>0</v>
      </c>
      <c r="M299" s="142">
        <v>0</v>
      </c>
      <c r="N299" s="142">
        <v>0</v>
      </c>
      <c r="O299" s="142">
        <v>0</v>
      </c>
      <c r="P299" s="142">
        <f t="shared" si="116"/>
        <v>0</v>
      </c>
      <c r="Q299" s="142">
        <f t="shared" si="117"/>
        <v>0</v>
      </c>
      <c r="R299" s="141">
        <f t="shared" si="118"/>
        <v>0</v>
      </c>
    </row>
    <row r="300" spans="1:18" ht="16.5" x14ac:dyDescent="0.25">
      <c r="A300" s="148"/>
      <c r="B300" s="149"/>
      <c r="C300" s="139"/>
      <c r="D300" s="140" t="s">
        <v>28</v>
      </c>
      <c r="E300" s="116"/>
      <c r="F300" s="141">
        <f t="shared" si="115"/>
        <v>0</v>
      </c>
      <c r="G300" s="141">
        <v>0</v>
      </c>
      <c r="H300" s="141">
        <v>0</v>
      </c>
      <c r="I300" s="141">
        <v>0</v>
      </c>
      <c r="J300" s="141">
        <v>0</v>
      </c>
      <c r="K300" s="141">
        <v>0</v>
      </c>
      <c r="L300" s="141">
        <v>0</v>
      </c>
      <c r="M300" s="142">
        <v>0</v>
      </c>
      <c r="N300" s="142">
        <v>0</v>
      </c>
      <c r="O300" s="142">
        <v>0</v>
      </c>
      <c r="P300" s="142">
        <f t="shared" si="116"/>
        <v>0</v>
      </c>
      <c r="Q300" s="142">
        <f t="shared" si="117"/>
        <v>0</v>
      </c>
      <c r="R300" s="141">
        <f t="shared" si="118"/>
        <v>0</v>
      </c>
    </row>
    <row r="301" spans="1:18" ht="33" x14ac:dyDescent="0.25">
      <c r="A301" s="148"/>
      <c r="B301" s="149"/>
      <c r="C301" s="139"/>
      <c r="D301" s="140" t="s">
        <v>29</v>
      </c>
      <c r="E301" s="116"/>
      <c r="F301" s="141">
        <f t="shared" si="115"/>
        <v>0</v>
      </c>
      <c r="G301" s="141">
        <v>0</v>
      </c>
      <c r="H301" s="141">
        <v>0</v>
      </c>
      <c r="I301" s="141">
        <v>0</v>
      </c>
      <c r="J301" s="141">
        <v>0</v>
      </c>
      <c r="K301" s="141">
        <v>0</v>
      </c>
      <c r="L301" s="141">
        <v>0</v>
      </c>
      <c r="M301" s="142">
        <v>0</v>
      </c>
      <c r="N301" s="142">
        <v>0</v>
      </c>
      <c r="O301" s="142">
        <v>0</v>
      </c>
      <c r="P301" s="142">
        <f t="shared" si="116"/>
        <v>0</v>
      </c>
      <c r="Q301" s="142">
        <f t="shared" si="117"/>
        <v>0</v>
      </c>
      <c r="R301" s="141">
        <f t="shared" si="118"/>
        <v>0</v>
      </c>
    </row>
    <row r="302" spans="1:18" ht="33" x14ac:dyDescent="0.25">
      <c r="A302" s="148"/>
      <c r="B302" s="149"/>
      <c r="C302" s="139"/>
      <c r="D302" s="140" t="s">
        <v>30</v>
      </c>
      <c r="E302" s="116"/>
      <c r="F302" s="141">
        <f t="shared" si="115"/>
        <v>0</v>
      </c>
      <c r="G302" s="141">
        <v>0</v>
      </c>
      <c r="H302" s="141">
        <v>0</v>
      </c>
      <c r="I302" s="141">
        <v>0</v>
      </c>
      <c r="J302" s="141">
        <v>0</v>
      </c>
      <c r="K302" s="141">
        <v>0</v>
      </c>
      <c r="L302" s="141">
        <v>0</v>
      </c>
      <c r="M302" s="142">
        <v>0</v>
      </c>
      <c r="N302" s="142">
        <v>0</v>
      </c>
      <c r="O302" s="142">
        <v>0</v>
      </c>
      <c r="P302" s="142">
        <f t="shared" si="116"/>
        <v>0</v>
      </c>
      <c r="Q302" s="142">
        <f t="shared" si="117"/>
        <v>0</v>
      </c>
      <c r="R302" s="141">
        <f t="shared" si="118"/>
        <v>0</v>
      </c>
    </row>
    <row r="303" spans="1:18" ht="16.5" x14ac:dyDescent="0.25">
      <c r="A303" s="163" t="s">
        <v>93</v>
      </c>
      <c r="B303" s="149" t="s">
        <v>99</v>
      </c>
      <c r="C303" s="121" t="s">
        <v>100</v>
      </c>
      <c r="D303" s="133" t="s">
        <v>16</v>
      </c>
      <c r="E303" s="123"/>
      <c r="F303" s="124">
        <f>SUM(G303:R303)</f>
        <v>133798.5713252</v>
      </c>
      <c r="G303" s="124">
        <f>G304+G305+G309+G310+G312+G313</f>
        <v>9421.7720000000008</v>
      </c>
      <c r="H303" s="124">
        <f>H304+H305+H309+H310+H312+H313</f>
        <v>8355.2090000000007</v>
      </c>
      <c r="I303" s="124">
        <f>I304+I305+I309+I310+I312+I313</f>
        <v>9382.8191599999991</v>
      </c>
      <c r="J303" s="124">
        <f t="shared" ref="J303:R303" si="122">J304+J305+J309+J310+J312+J313</f>
        <v>11765.061</v>
      </c>
      <c r="K303" s="124">
        <f t="shared" si="122"/>
        <v>3749.3591699999997</v>
      </c>
      <c r="L303" s="124">
        <f t="shared" si="122"/>
        <v>4410.5</v>
      </c>
      <c r="M303" s="125">
        <f t="shared" si="122"/>
        <v>0</v>
      </c>
      <c r="N303" s="125">
        <f t="shared" si="122"/>
        <v>0</v>
      </c>
      <c r="O303" s="125">
        <f t="shared" si="122"/>
        <v>20592</v>
      </c>
      <c r="P303" s="125">
        <f t="shared" si="122"/>
        <v>21209.760000000002</v>
      </c>
      <c r="Q303" s="125">
        <f t="shared" si="122"/>
        <v>22015.730880000003</v>
      </c>
      <c r="R303" s="124">
        <f t="shared" si="122"/>
        <v>22896.360115200001</v>
      </c>
    </row>
    <row r="304" spans="1:18" ht="33" x14ac:dyDescent="0.25">
      <c r="A304" s="164"/>
      <c r="B304" s="149"/>
      <c r="C304" s="121"/>
      <c r="D304" s="133" t="s">
        <v>33</v>
      </c>
      <c r="E304" s="123">
        <v>807</v>
      </c>
      <c r="F304" s="124">
        <f t="shared" ref="F304:F313" si="123">SUM(G304:R304)</f>
        <v>5209.1000000000004</v>
      </c>
      <c r="G304" s="124">
        <f t="shared" ref="G304:R304" si="124">G315+G323+G342</f>
        <v>0</v>
      </c>
      <c r="H304" s="124">
        <f t="shared" si="124"/>
        <v>0</v>
      </c>
      <c r="I304" s="124">
        <f t="shared" si="124"/>
        <v>5209.1000000000004</v>
      </c>
      <c r="J304" s="124">
        <f t="shared" si="124"/>
        <v>0</v>
      </c>
      <c r="K304" s="124">
        <f t="shared" si="124"/>
        <v>0</v>
      </c>
      <c r="L304" s="124">
        <f t="shared" si="124"/>
        <v>0</v>
      </c>
      <c r="M304" s="125">
        <f t="shared" si="124"/>
        <v>0</v>
      </c>
      <c r="N304" s="125">
        <f t="shared" si="124"/>
        <v>0</v>
      </c>
      <c r="O304" s="125">
        <f t="shared" si="124"/>
        <v>0</v>
      </c>
      <c r="P304" s="125">
        <f t="shared" si="124"/>
        <v>0</v>
      </c>
      <c r="Q304" s="125">
        <f t="shared" si="124"/>
        <v>0</v>
      </c>
      <c r="R304" s="124">
        <f t="shared" si="124"/>
        <v>0</v>
      </c>
    </row>
    <row r="305" spans="1:18" ht="16.5" x14ac:dyDescent="0.25">
      <c r="A305" s="164"/>
      <c r="B305" s="149"/>
      <c r="C305" s="121"/>
      <c r="D305" s="165" t="s">
        <v>21</v>
      </c>
      <c r="E305" s="123" t="s">
        <v>18</v>
      </c>
      <c r="F305" s="124">
        <f t="shared" si="123"/>
        <v>125205.37132520002</v>
      </c>
      <c r="G305" s="124">
        <f>G306+G307+G308</f>
        <v>8571.7720000000008</v>
      </c>
      <c r="H305" s="124">
        <f t="shared" ref="H305:R305" si="125">H306+H307+H308</f>
        <v>7905.2090000000007</v>
      </c>
      <c r="I305" s="124">
        <f t="shared" si="125"/>
        <v>3303.7191599999996</v>
      </c>
      <c r="J305" s="124">
        <f t="shared" si="125"/>
        <v>10868.960999999999</v>
      </c>
      <c r="K305" s="124">
        <f t="shared" si="125"/>
        <v>3591.8591699999997</v>
      </c>
      <c r="L305" s="124">
        <f t="shared" si="125"/>
        <v>4250</v>
      </c>
      <c r="M305" s="125">
        <f t="shared" si="125"/>
        <v>0</v>
      </c>
      <c r="N305" s="125">
        <f t="shared" si="125"/>
        <v>0</v>
      </c>
      <c r="O305" s="125">
        <f t="shared" si="125"/>
        <v>20592</v>
      </c>
      <c r="P305" s="125">
        <f t="shared" si="125"/>
        <v>21209.760000000002</v>
      </c>
      <c r="Q305" s="125">
        <f t="shared" si="125"/>
        <v>22015.730880000003</v>
      </c>
      <c r="R305" s="124">
        <f t="shared" si="125"/>
        <v>22896.360115200001</v>
      </c>
    </row>
    <row r="306" spans="1:18" ht="16.5" x14ac:dyDescent="0.25">
      <c r="A306" s="164"/>
      <c r="B306" s="149"/>
      <c r="C306" s="121"/>
      <c r="D306" s="166"/>
      <c r="E306" s="123">
        <v>807</v>
      </c>
      <c r="F306" s="124">
        <f t="shared" si="123"/>
        <v>121405.37132520002</v>
      </c>
      <c r="G306" s="124">
        <f t="shared" ref="G306:R306" si="126">G316+G325+G335+G343</f>
        <v>7771.7719999999999</v>
      </c>
      <c r="H306" s="124">
        <f t="shared" si="126"/>
        <v>6905.2090000000007</v>
      </c>
      <c r="I306" s="124">
        <f t="shared" si="126"/>
        <v>3303.7191599999996</v>
      </c>
      <c r="J306" s="124">
        <f t="shared" si="126"/>
        <v>8868.9609999999993</v>
      </c>
      <c r="K306" s="124">
        <f t="shared" si="126"/>
        <v>3591.8591699999997</v>
      </c>
      <c r="L306" s="124">
        <f t="shared" si="126"/>
        <v>4250</v>
      </c>
      <c r="M306" s="125">
        <f t="shared" si="126"/>
        <v>0</v>
      </c>
      <c r="N306" s="125">
        <f t="shared" si="126"/>
        <v>0</v>
      </c>
      <c r="O306" s="125">
        <f t="shared" si="126"/>
        <v>20592</v>
      </c>
      <c r="P306" s="125">
        <f t="shared" si="126"/>
        <v>21209.760000000002</v>
      </c>
      <c r="Q306" s="125">
        <f t="shared" si="126"/>
        <v>22015.730880000003</v>
      </c>
      <c r="R306" s="124">
        <f t="shared" si="126"/>
        <v>22896.360115200001</v>
      </c>
    </row>
    <row r="307" spans="1:18" ht="16.5" x14ac:dyDescent="0.25">
      <c r="A307" s="164"/>
      <c r="B307" s="149"/>
      <c r="C307" s="121"/>
      <c r="D307" s="166"/>
      <c r="E307" s="123">
        <v>843</v>
      </c>
      <c r="F307" s="124">
        <f t="shared" si="123"/>
        <v>1800</v>
      </c>
      <c r="G307" s="124">
        <f>G326</f>
        <v>800</v>
      </c>
      <c r="H307" s="124">
        <f>H326</f>
        <v>1000</v>
      </c>
      <c r="I307" s="124">
        <f>I326</f>
        <v>0</v>
      </c>
      <c r="J307" s="124">
        <f t="shared" ref="J307:R307" si="127">J326</f>
        <v>0</v>
      </c>
      <c r="K307" s="124">
        <f t="shared" si="127"/>
        <v>0</v>
      </c>
      <c r="L307" s="124">
        <f t="shared" si="127"/>
        <v>0</v>
      </c>
      <c r="M307" s="125">
        <f t="shared" si="127"/>
        <v>0</v>
      </c>
      <c r="N307" s="125">
        <f t="shared" si="127"/>
        <v>0</v>
      </c>
      <c r="O307" s="125">
        <f t="shared" si="127"/>
        <v>0</v>
      </c>
      <c r="P307" s="125">
        <f t="shared" si="127"/>
        <v>0</v>
      </c>
      <c r="Q307" s="125">
        <f t="shared" si="127"/>
        <v>0</v>
      </c>
      <c r="R307" s="124">
        <f t="shared" si="127"/>
        <v>0</v>
      </c>
    </row>
    <row r="308" spans="1:18" ht="16.5" x14ac:dyDescent="0.25">
      <c r="A308" s="164"/>
      <c r="B308" s="149"/>
      <c r="C308" s="121"/>
      <c r="D308" s="167"/>
      <c r="E308" s="123">
        <v>854</v>
      </c>
      <c r="F308" s="124">
        <f t="shared" si="123"/>
        <v>2000</v>
      </c>
      <c r="G308" s="124">
        <f>G327</f>
        <v>0</v>
      </c>
      <c r="H308" s="124">
        <f t="shared" ref="H308:R308" si="128">H327</f>
        <v>0</v>
      </c>
      <c r="I308" s="124">
        <f t="shared" si="128"/>
        <v>0</v>
      </c>
      <c r="J308" s="124">
        <f t="shared" si="128"/>
        <v>2000</v>
      </c>
      <c r="K308" s="124">
        <f t="shared" si="128"/>
        <v>0</v>
      </c>
      <c r="L308" s="124">
        <f t="shared" si="128"/>
        <v>0</v>
      </c>
      <c r="M308" s="125">
        <f t="shared" si="128"/>
        <v>0</v>
      </c>
      <c r="N308" s="125">
        <f t="shared" si="128"/>
        <v>0</v>
      </c>
      <c r="O308" s="125">
        <f t="shared" si="128"/>
        <v>0</v>
      </c>
      <c r="P308" s="125">
        <f t="shared" si="128"/>
        <v>0</v>
      </c>
      <c r="Q308" s="125">
        <f t="shared" si="128"/>
        <v>0</v>
      </c>
      <c r="R308" s="124">
        <f t="shared" si="128"/>
        <v>0</v>
      </c>
    </row>
    <row r="309" spans="1:18" ht="16.5" x14ac:dyDescent="0.25">
      <c r="A309" s="164"/>
      <c r="B309" s="149"/>
      <c r="C309" s="121"/>
      <c r="D309" s="133" t="s">
        <v>26</v>
      </c>
      <c r="E309" s="123"/>
      <c r="F309" s="124">
        <f t="shared" si="123"/>
        <v>922.5</v>
      </c>
      <c r="G309" s="124">
        <f t="shared" ref="G309:R313" si="129">G317+G328+G344</f>
        <v>150</v>
      </c>
      <c r="H309" s="124">
        <f t="shared" si="129"/>
        <v>150</v>
      </c>
      <c r="I309" s="124">
        <f t="shared" si="129"/>
        <v>150</v>
      </c>
      <c r="J309" s="124">
        <f t="shared" si="129"/>
        <v>154.5</v>
      </c>
      <c r="K309" s="124">
        <f t="shared" si="129"/>
        <v>157.5</v>
      </c>
      <c r="L309" s="124">
        <f t="shared" si="129"/>
        <v>160.5</v>
      </c>
      <c r="M309" s="125">
        <f t="shared" si="129"/>
        <v>0</v>
      </c>
      <c r="N309" s="125">
        <f t="shared" si="129"/>
        <v>0</v>
      </c>
      <c r="O309" s="125">
        <f t="shared" si="129"/>
        <v>0</v>
      </c>
      <c r="P309" s="125">
        <f t="shared" si="129"/>
        <v>0</v>
      </c>
      <c r="Q309" s="125">
        <f t="shared" si="129"/>
        <v>0</v>
      </c>
      <c r="R309" s="124">
        <f t="shared" si="129"/>
        <v>0</v>
      </c>
    </row>
    <row r="310" spans="1:18" ht="33" x14ac:dyDescent="0.25">
      <c r="A310" s="168"/>
      <c r="B310" s="149"/>
      <c r="C310" s="121"/>
      <c r="D310" s="133" t="s">
        <v>27</v>
      </c>
      <c r="E310" s="123"/>
      <c r="F310" s="124">
        <f t="shared" si="123"/>
        <v>0</v>
      </c>
      <c r="G310" s="124">
        <f t="shared" si="129"/>
        <v>0</v>
      </c>
      <c r="H310" s="124">
        <f t="shared" si="129"/>
        <v>0</v>
      </c>
      <c r="I310" s="124">
        <f t="shared" si="129"/>
        <v>0</v>
      </c>
      <c r="J310" s="124">
        <f t="shared" si="129"/>
        <v>0</v>
      </c>
      <c r="K310" s="124">
        <f t="shared" si="129"/>
        <v>0</v>
      </c>
      <c r="L310" s="124">
        <f t="shared" si="129"/>
        <v>0</v>
      </c>
      <c r="M310" s="125">
        <f t="shared" si="129"/>
        <v>0</v>
      </c>
      <c r="N310" s="125">
        <f t="shared" si="129"/>
        <v>0</v>
      </c>
      <c r="O310" s="125">
        <f t="shared" si="129"/>
        <v>0</v>
      </c>
      <c r="P310" s="125">
        <f t="shared" si="129"/>
        <v>0</v>
      </c>
      <c r="Q310" s="125">
        <f t="shared" si="129"/>
        <v>0</v>
      </c>
      <c r="R310" s="124">
        <f t="shared" si="129"/>
        <v>0</v>
      </c>
    </row>
    <row r="311" spans="1:18" ht="33" x14ac:dyDescent="0.25">
      <c r="A311" s="148" t="s">
        <v>95</v>
      </c>
      <c r="B311" s="149"/>
      <c r="C311" s="121"/>
      <c r="D311" s="133" t="s">
        <v>28</v>
      </c>
      <c r="E311" s="123"/>
      <c r="F311" s="124">
        <f t="shared" si="123"/>
        <v>0</v>
      </c>
      <c r="G311" s="124">
        <f t="shared" si="129"/>
        <v>0</v>
      </c>
      <c r="H311" s="124">
        <f t="shared" si="129"/>
        <v>0</v>
      </c>
      <c r="I311" s="124">
        <f t="shared" si="129"/>
        <v>0</v>
      </c>
      <c r="J311" s="124">
        <f t="shared" si="129"/>
        <v>0</v>
      </c>
      <c r="K311" s="124">
        <f t="shared" si="129"/>
        <v>0</v>
      </c>
      <c r="L311" s="124">
        <f t="shared" si="129"/>
        <v>0</v>
      </c>
      <c r="M311" s="125">
        <f t="shared" si="129"/>
        <v>0</v>
      </c>
      <c r="N311" s="125">
        <f t="shared" si="129"/>
        <v>0</v>
      </c>
      <c r="O311" s="125">
        <f t="shared" si="129"/>
        <v>0</v>
      </c>
      <c r="P311" s="125">
        <f t="shared" si="129"/>
        <v>0</v>
      </c>
      <c r="Q311" s="125">
        <f t="shared" si="129"/>
        <v>0</v>
      </c>
      <c r="R311" s="124">
        <f t="shared" si="129"/>
        <v>0</v>
      </c>
    </row>
    <row r="312" spans="1:18" ht="33" x14ac:dyDescent="0.25">
      <c r="A312" s="148"/>
      <c r="B312" s="149"/>
      <c r="C312" s="121"/>
      <c r="D312" s="133" t="s">
        <v>29</v>
      </c>
      <c r="E312" s="123"/>
      <c r="F312" s="124">
        <f t="shared" si="123"/>
        <v>2461.6</v>
      </c>
      <c r="G312" s="124">
        <f t="shared" si="129"/>
        <v>700</v>
      </c>
      <c r="H312" s="124">
        <f t="shared" si="129"/>
        <v>300</v>
      </c>
      <c r="I312" s="124">
        <f t="shared" si="129"/>
        <v>720</v>
      </c>
      <c r="J312" s="124">
        <f t="shared" si="129"/>
        <v>741.6</v>
      </c>
      <c r="K312" s="124">
        <f t="shared" si="129"/>
        <v>0</v>
      </c>
      <c r="L312" s="124">
        <f t="shared" si="129"/>
        <v>0</v>
      </c>
      <c r="M312" s="125">
        <f t="shared" si="129"/>
        <v>0</v>
      </c>
      <c r="N312" s="125">
        <f t="shared" si="129"/>
        <v>0</v>
      </c>
      <c r="O312" s="125">
        <f t="shared" si="129"/>
        <v>0</v>
      </c>
      <c r="P312" s="125">
        <f t="shared" si="129"/>
        <v>0</v>
      </c>
      <c r="Q312" s="125">
        <f t="shared" si="129"/>
        <v>0</v>
      </c>
      <c r="R312" s="124">
        <f t="shared" si="129"/>
        <v>0</v>
      </c>
    </row>
    <row r="313" spans="1:18" ht="49.5" x14ac:dyDescent="0.25">
      <c r="A313" s="148"/>
      <c r="B313" s="149"/>
      <c r="C313" s="121"/>
      <c r="D313" s="133" t="s">
        <v>30</v>
      </c>
      <c r="E313" s="123"/>
      <c r="F313" s="124">
        <f t="shared" si="123"/>
        <v>0</v>
      </c>
      <c r="G313" s="124">
        <f t="shared" si="129"/>
        <v>0</v>
      </c>
      <c r="H313" s="124">
        <f t="shared" si="129"/>
        <v>0</v>
      </c>
      <c r="I313" s="124">
        <f t="shared" si="129"/>
        <v>0</v>
      </c>
      <c r="J313" s="124">
        <f t="shared" si="129"/>
        <v>0</v>
      </c>
      <c r="K313" s="124">
        <f t="shared" si="129"/>
        <v>0</v>
      </c>
      <c r="L313" s="124">
        <f t="shared" si="129"/>
        <v>0</v>
      </c>
      <c r="M313" s="125">
        <f t="shared" si="129"/>
        <v>0</v>
      </c>
      <c r="N313" s="125">
        <f t="shared" si="129"/>
        <v>0</v>
      </c>
      <c r="O313" s="125">
        <f t="shared" si="129"/>
        <v>0</v>
      </c>
      <c r="P313" s="125">
        <f t="shared" si="129"/>
        <v>0</v>
      </c>
      <c r="Q313" s="125">
        <f t="shared" si="129"/>
        <v>0</v>
      </c>
      <c r="R313" s="124">
        <f t="shared" si="129"/>
        <v>0</v>
      </c>
    </row>
    <row r="314" spans="1:18" ht="16.5" x14ac:dyDescent="0.25">
      <c r="A314" s="148"/>
      <c r="B314" s="149" t="s">
        <v>101</v>
      </c>
      <c r="C314" s="139" t="s">
        <v>102</v>
      </c>
      <c r="D314" s="140" t="s">
        <v>16</v>
      </c>
      <c r="E314" s="116"/>
      <c r="F314" s="141">
        <f>SUM(G314:R314)</f>
        <v>52322.896392000002</v>
      </c>
      <c r="G314" s="141">
        <f>SUM(G315:G321)</f>
        <v>5949.9719999999998</v>
      </c>
      <c r="H314" s="141">
        <f>SUM(H315:H321)</f>
        <v>1643.69</v>
      </c>
      <c r="I314" s="141">
        <f>SUM(I315:I321)</f>
        <v>1718.2449999999999</v>
      </c>
      <c r="J314" s="141">
        <f t="shared" ref="J314:R314" si="130">SUM(J315:J321)</f>
        <v>6107.79</v>
      </c>
      <c r="K314" s="141">
        <f t="shared" si="130"/>
        <v>1067.3</v>
      </c>
      <c r="L314" s="141">
        <f t="shared" si="130"/>
        <v>800</v>
      </c>
      <c r="M314" s="142">
        <f t="shared" si="130"/>
        <v>0</v>
      </c>
      <c r="N314" s="142">
        <f t="shared" si="130"/>
        <v>0</v>
      </c>
      <c r="O314" s="142">
        <f t="shared" si="130"/>
        <v>8320</v>
      </c>
      <c r="P314" s="142">
        <f t="shared" si="130"/>
        <v>8569.6</v>
      </c>
      <c r="Q314" s="142">
        <f t="shared" si="130"/>
        <v>8895.2448000000004</v>
      </c>
      <c r="R314" s="141">
        <f t="shared" si="130"/>
        <v>9251.0545920000004</v>
      </c>
    </row>
    <row r="315" spans="1:18" ht="33" x14ac:dyDescent="0.25">
      <c r="A315" s="148"/>
      <c r="B315" s="149"/>
      <c r="C315" s="139"/>
      <c r="D315" s="140" t="s">
        <v>33</v>
      </c>
      <c r="E315" s="116">
        <v>807</v>
      </c>
      <c r="F315" s="141">
        <f t="shared" ref="F315:F348" si="131">SUM(G315:R315)</f>
        <v>0</v>
      </c>
      <c r="G315" s="141">
        <v>0</v>
      </c>
      <c r="H315" s="141">
        <v>0</v>
      </c>
      <c r="I315" s="141">
        <v>0</v>
      </c>
      <c r="J315" s="141">
        <v>0</v>
      </c>
      <c r="K315" s="141">
        <v>0</v>
      </c>
      <c r="L315" s="141">
        <v>0</v>
      </c>
      <c r="M315" s="142">
        <v>0</v>
      </c>
      <c r="N315" s="142">
        <v>0</v>
      </c>
      <c r="O315" s="142">
        <v>0</v>
      </c>
      <c r="P315" s="142">
        <v>0</v>
      </c>
      <c r="Q315" s="142">
        <v>0</v>
      </c>
      <c r="R315" s="141">
        <v>0</v>
      </c>
    </row>
    <row r="316" spans="1:18" ht="16.5" x14ac:dyDescent="0.25">
      <c r="A316" s="148"/>
      <c r="B316" s="149"/>
      <c r="C316" s="139"/>
      <c r="D316" s="140" t="s">
        <v>34</v>
      </c>
      <c r="E316" s="116">
        <v>807</v>
      </c>
      <c r="F316" s="141">
        <f t="shared" si="131"/>
        <v>52072.896392000002</v>
      </c>
      <c r="G316" s="141">
        <v>5699.9719999999998</v>
      </c>
      <c r="H316" s="141">
        <v>1643.69</v>
      </c>
      <c r="I316" s="141">
        <v>1718.2449999999999</v>
      </c>
      <c r="J316" s="141">
        <v>6107.79</v>
      </c>
      <c r="K316" s="141">
        <v>1067.3</v>
      </c>
      <c r="L316" s="141">
        <v>800</v>
      </c>
      <c r="M316" s="142">
        <v>0</v>
      </c>
      <c r="N316" s="142">
        <v>0</v>
      </c>
      <c r="O316" s="142">
        <v>8320</v>
      </c>
      <c r="P316" s="142">
        <f>O316*3%+O316</f>
        <v>8569.6</v>
      </c>
      <c r="Q316" s="142">
        <f>P316*3.8%+P316</f>
        <v>8895.2448000000004</v>
      </c>
      <c r="R316" s="141">
        <f>Q316*4%+Q316</f>
        <v>9251.0545920000004</v>
      </c>
    </row>
    <row r="317" spans="1:18" ht="16.5" x14ac:dyDescent="0.25">
      <c r="A317" s="148"/>
      <c r="B317" s="149"/>
      <c r="C317" s="139"/>
      <c r="D317" s="140" t="s">
        <v>26</v>
      </c>
      <c r="E317" s="116"/>
      <c r="F317" s="141">
        <f t="shared" si="131"/>
        <v>0</v>
      </c>
      <c r="G317" s="141">
        <v>0</v>
      </c>
      <c r="H317" s="141">
        <v>0</v>
      </c>
      <c r="I317" s="141">
        <v>0</v>
      </c>
      <c r="J317" s="141">
        <v>0</v>
      </c>
      <c r="K317" s="141">
        <v>0</v>
      </c>
      <c r="L317" s="141">
        <v>0</v>
      </c>
      <c r="M317" s="142">
        <v>0</v>
      </c>
      <c r="N317" s="142">
        <v>0</v>
      </c>
      <c r="O317" s="142">
        <v>0</v>
      </c>
      <c r="P317" s="142">
        <f t="shared" ref="P317:P348" si="132">O317*3%+O317</f>
        <v>0</v>
      </c>
      <c r="Q317" s="142">
        <f t="shared" ref="Q317:Q348" si="133">P317*3.8%+P317</f>
        <v>0</v>
      </c>
      <c r="R317" s="141">
        <f t="shared" ref="R317:R348" si="134">Q317*4%+Q317</f>
        <v>0</v>
      </c>
    </row>
    <row r="318" spans="1:18" ht="33" x14ac:dyDescent="0.25">
      <c r="A318" s="148"/>
      <c r="B318" s="149"/>
      <c r="C318" s="139"/>
      <c r="D318" s="140" t="s">
        <v>27</v>
      </c>
      <c r="E318" s="116"/>
      <c r="F318" s="141">
        <f t="shared" si="131"/>
        <v>0</v>
      </c>
      <c r="G318" s="141">
        <v>0</v>
      </c>
      <c r="H318" s="141">
        <v>0</v>
      </c>
      <c r="I318" s="141">
        <v>0</v>
      </c>
      <c r="J318" s="141">
        <v>0</v>
      </c>
      <c r="K318" s="141">
        <v>0</v>
      </c>
      <c r="L318" s="141">
        <v>0</v>
      </c>
      <c r="M318" s="142">
        <v>0</v>
      </c>
      <c r="N318" s="142">
        <v>0</v>
      </c>
      <c r="O318" s="142">
        <v>0</v>
      </c>
      <c r="P318" s="142">
        <f t="shared" si="132"/>
        <v>0</v>
      </c>
      <c r="Q318" s="142">
        <f t="shared" si="133"/>
        <v>0</v>
      </c>
      <c r="R318" s="141">
        <f t="shared" si="134"/>
        <v>0</v>
      </c>
    </row>
    <row r="319" spans="1:18" ht="16.5" x14ac:dyDescent="0.25">
      <c r="A319" s="148" t="s">
        <v>99</v>
      </c>
      <c r="B319" s="149"/>
      <c r="C319" s="139"/>
      <c r="D319" s="140" t="s">
        <v>28</v>
      </c>
      <c r="E319" s="116"/>
      <c r="F319" s="141">
        <f t="shared" si="131"/>
        <v>0</v>
      </c>
      <c r="G319" s="141">
        <v>0</v>
      </c>
      <c r="H319" s="141">
        <v>0</v>
      </c>
      <c r="I319" s="141">
        <v>0</v>
      </c>
      <c r="J319" s="141">
        <v>0</v>
      </c>
      <c r="K319" s="141">
        <v>0</v>
      </c>
      <c r="L319" s="141">
        <v>0</v>
      </c>
      <c r="M319" s="142">
        <v>0</v>
      </c>
      <c r="N319" s="142">
        <v>0</v>
      </c>
      <c r="O319" s="142">
        <v>0</v>
      </c>
      <c r="P319" s="142">
        <f t="shared" si="132"/>
        <v>0</v>
      </c>
      <c r="Q319" s="142">
        <f t="shared" si="133"/>
        <v>0</v>
      </c>
      <c r="R319" s="141">
        <f t="shared" si="134"/>
        <v>0</v>
      </c>
    </row>
    <row r="320" spans="1:18" ht="33" x14ac:dyDescent="0.25">
      <c r="A320" s="148"/>
      <c r="B320" s="149"/>
      <c r="C320" s="139"/>
      <c r="D320" s="140" t="s">
        <v>29</v>
      </c>
      <c r="E320" s="116"/>
      <c r="F320" s="141">
        <f t="shared" si="131"/>
        <v>250</v>
      </c>
      <c r="G320" s="141">
        <v>250</v>
      </c>
      <c r="H320" s="141">
        <v>0</v>
      </c>
      <c r="I320" s="141">
        <v>0</v>
      </c>
      <c r="J320" s="141">
        <v>0</v>
      </c>
      <c r="K320" s="141">
        <v>0</v>
      </c>
      <c r="L320" s="141">
        <v>0</v>
      </c>
      <c r="M320" s="142">
        <v>0</v>
      </c>
      <c r="N320" s="142">
        <v>0</v>
      </c>
      <c r="O320" s="142">
        <v>0</v>
      </c>
      <c r="P320" s="142">
        <f t="shared" si="132"/>
        <v>0</v>
      </c>
      <c r="Q320" s="142">
        <f t="shared" si="133"/>
        <v>0</v>
      </c>
      <c r="R320" s="141">
        <f t="shared" si="134"/>
        <v>0</v>
      </c>
    </row>
    <row r="321" spans="1:18" ht="33" x14ac:dyDescent="0.25">
      <c r="A321" s="148"/>
      <c r="B321" s="149"/>
      <c r="C321" s="139"/>
      <c r="D321" s="140" t="s">
        <v>30</v>
      </c>
      <c r="E321" s="116"/>
      <c r="F321" s="141">
        <f t="shared" si="131"/>
        <v>0</v>
      </c>
      <c r="G321" s="141">
        <v>0</v>
      </c>
      <c r="H321" s="141">
        <v>0</v>
      </c>
      <c r="I321" s="141">
        <v>0</v>
      </c>
      <c r="J321" s="141">
        <v>0</v>
      </c>
      <c r="K321" s="141">
        <v>0</v>
      </c>
      <c r="L321" s="141">
        <v>0</v>
      </c>
      <c r="M321" s="142">
        <v>0</v>
      </c>
      <c r="N321" s="142">
        <v>0</v>
      </c>
      <c r="O321" s="142">
        <v>0</v>
      </c>
      <c r="P321" s="142">
        <f t="shared" si="132"/>
        <v>0</v>
      </c>
      <c r="Q321" s="142">
        <f t="shared" si="133"/>
        <v>0</v>
      </c>
      <c r="R321" s="141">
        <f t="shared" si="134"/>
        <v>0</v>
      </c>
    </row>
    <row r="322" spans="1:18" ht="16.5" x14ac:dyDescent="0.25">
      <c r="A322" s="148"/>
      <c r="B322" s="149" t="s">
        <v>103</v>
      </c>
      <c r="C322" s="139" t="s">
        <v>104</v>
      </c>
      <c r="D322" s="140" t="s">
        <v>16</v>
      </c>
      <c r="E322" s="116"/>
      <c r="F322" s="141">
        <f t="shared" si="131"/>
        <v>75573.574933200012</v>
      </c>
      <c r="G322" s="141">
        <f>G332+G331+G329+G330+G328+G324+G323</f>
        <v>2778.8</v>
      </c>
      <c r="H322" s="141">
        <f t="shared" ref="H322:O322" si="135">H332+H331+H329+H330+H328+H324+H323</f>
        <v>6711.5190000000002</v>
      </c>
      <c r="I322" s="141">
        <f t="shared" si="135"/>
        <v>2455.4741599999998</v>
      </c>
      <c r="J322" s="141">
        <f t="shared" si="135"/>
        <v>5657.2710000000006</v>
      </c>
      <c r="K322" s="141">
        <f t="shared" si="135"/>
        <v>2682.05917</v>
      </c>
      <c r="L322" s="141">
        <f t="shared" si="135"/>
        <v>3610.5</v>
      </c>
      <c r="M322" s="142">
        <f t="shared" si="135"/>
        <v>0</v>
      </c>
      <c r="N322" s="142">
        <f t="shared" si="135"/>
        <v>0</v>
      </c>
      <c r="O322" s="142">
        <f t="shared" si="135"/>
        <v>12272</v>
      </c>
      <c r="P322" s="142">
        <f t="shared" si="132"/>
        <v>12640.16</v>
      </c>
      <c r="Q322" s="142">
        <f t="shared" si="133"/>
        <v>13120.486080000001</v>
      </c>
      <c r="R322" s="141">
        <f t="shared" si="134"/>
        <v>13645.305523200001</v>
      </c>
    </row>
    <row r="323" spans="1:18" ht="33" x14ac:dyDescent="0.25">
      <c r="A323" s="148"/>
      <c r="B323" s="149"/>
      <c r="C323" s="139"/>
      <c r="D323" s="140" t="s">
        <v>33</v>
      </c>
      <c r="E323" s="116">
        <v>807</v>
      </c>
      <c r="F323" s="141">
        <f t="shared" si="131"/>
        <v>0</v>
      </c>
      <c r="G323" s="141">
        <v>0</v>
      </c>
      <c r="H323" s="141">
        <v>0</v>
      </c>
      <c r="I323" s="141">
        <v>0</v>
      </c>
      <c r="J323" s="141">
        <v>0</v>
      </c>
      <c r="K323" s="141">
        <v>0</v>
      </c>
      <c r="L323" s="141">
        <v>0</v>
      </c>
      <c r="M323" s="142">
        <v>0</v>
      </c>
      <c r="N323" s="142">
        <v>0</v>
      </c>
      <c r="O323" s="142">
        <v>0</v>
      </c>
      <c r="P323" s="142">
        <f t="shared" si="132"/>
        <v>0</v>
      </c>
      <c r="Q323" s="142">
        <f t="shared" si="133"/>
        <v>0</v>
      </c>
      <c r="R323" s="141">
        <f t="shared" si="134"/>
        <v>0</v>
      </c>
    </row>
    <row r="324" spans="1:18" ht="16.5" x14ac:dyDescent="0.25">
      <c r="A324" s="148"/>
      <c r="B324" s="149"/>
      <c r="C324" s="139"/>
      <c r="D324" s="154" t="s">
        <v>21</v>
      </c>
      <c r="E324" s="116" t="s">
        <v>18</v>
      </c>
      <c r="F324" s="141">
        <f t="shared" si="131"/>
        <v>72439.474933200006</v>
      </c>
      <c r="G324" s="141">
        <f t="shared" ref="G324:I324" si="136">G325+G326+G327</f>
        <v>2178.8000000000002</v>
      </c>
      <c r="H324" s="141">
        <f t="shared" si="136"/>
        <v>6261.5190000000002</v>
      </c>
      <c r="I324" s="141">
        <f t="shared" si="136"/>
        <v>1585.47416</v>
      </c>
      <c r="J324" s="141">
        <f>J325+J326+J327</f>
        <v>4761.1710000000003</v>
      </c>
      <c r="K324" s="141">
        <f t="shared" ref="K324:O324" si="137">K325+K326+K327</f>
        <v>2524.55917</v>
      </c>
      <c r="L324" s="141">
        <f t="shared" si="137"/>
        <v>3450</v>
      </c>
      <c r="M324" s="142">
        <f t="shared" si="137"/>
        <v>0</v>
      </c>
      <c r="N324" s="142">
        <f t="shared" si="137"/>
        <v>0</v>
      </c>
      <c r="O324" s="142">
        <f t="shared" si="137"/>
        <v>12272</v>
      </c>
      <c r="P324" s="142">
        <f t="shared" si="132"/>
        <v>12640.16</v>
      </c>
      <c r="Q324" s="142">
        <f t="shared" si="133"/>
        <v>13120.486080000001</v>
      </c>
      <c r="R324" s="141">
        <f t="shared" si="134"/>
        <v>13645.305523200001</v>
      </c>
    </row>
    <row r="325" spans="1:18" ht="16.5" x14ac:dyDescent="0.25">
      <c r="A325" s="148"/>
      <c r="B325" s="149"/>
      <c r="C325" s="139"/>
      <c r="D325" s="155"/>
      <c r="E325" s="116">
        <v>807</v>
      </c>
      <c r="F325" s="141">
        <f t="shared" si="131"/>
        <v>68639.474933200006</v>
      </c>
      <c r="G325" s="141">
        <v>1378.8</v>
      </c>
      <c r="H325" s="141">
        <v>5261.5190000000002</v>
      </c>
      <c r="I325" s="141">
        <v>1585.47416</v>
      </c>
      <c r="J325" s="141">
        <v>2761.1709999999998</v>
      </c>
      <c r="K325" s="141">
        <v>2524.55917</v>
      </c>
      <c r="L325" s="141">
        <v>3450</v>
      </c>
      <c r="M325" s="142">
        <v>0</v>
      </c>
      <c r="N325" s="142">
        <v>0</v>
      </c>
      <c r="O325" s="142">
        <v>12272</v>
      </c>
      <c r="P325" s="142">
        <f t="shared" si="132"/>
        <v>12640.16</v>
      </c>
      <c r="Q325" s="142">
        <f t="shared" si="133"/>
        <v>13120.486080000001</v>
      </c>
      <c r="R325" s="141">
        <f t="shared" si="134"/>
        <v>13645.305523200001</v>
      </c>
    </row>
    <row r="326" spans="1:18" ht="16.5" x14ac:dyDescent="0.25">
      <c r="A326" s="148"/>
      <c r="B326" s="149"/>
      <c r="C326" s="139"/>
      <c r="D326" s="155"/>
      <c r="E326" s="116">
        <v>843</v>
      </c>
      <c r="F326" s="141">
        <f t="shared" si="131"/>
        <v>1800</v>
      </c>
      <c r="G326" s="141">
        <v>800</v>
      </c>
      <c r="H326" s="141">
        <v>1000</v>
      </c>
      <c r="I326" s="141">
        <v>0</v>
      </c>
      <c r="J326" s="141">
        <v>0</v>
      </c>
      <c r="K326" s="141">
        <v>0</v>
      </c>
      <c r="L326" s="141">
        <v>0</v>
      </c>
      <c r="M326" s="142">
        <v>0</v>
      </c>
      <c r="N326" s="142">
        <v>0</v>
      </c>
      <c r="O326" s="142">
        <v>0</v>
      </c>
      <c r="P326" s="142">
        <f t="shared" si="132"/>
        <v>0</v>
      </c>
      <c r="Q326" s="142">
        <f t="shared" si="133"/>
        <v>0</v>
      </c>
      <c r="R326" s="141">
        <f t="shared" si="134"/>
        <v>0</v>
      </c>
    </row>
    <row r="327" spans="1:18" ht="16.5" x14ac:dyDescent="0.25">
      <c r="A327" s="148"/>
      <c r="B327" s="149"/>
      <c r="C327" s="139"/>
      <c r="D327" s="156"/>
      <c r="E327" s="116">
        <v>854</v>
      </c>
      <c r="F327" s="141">
        <f t="shared" si="131"/>
        <v>2000</v>
      </c>
      <c r="G327" s="141">
        <v>0</v>
      </c>
      <c r="H327" s="141">
        <v>0</v>
      </c>
      <c r="I327" s="141">
        <v>0</v>
      </c>
      <c r="J327" s="141">
        <v>2000</v>
      </c>
      <c r="K327" s="141">
        <v>0</v>
      </c>
      <c r="L327" s="141">
        <v>0</v>
      </c>
      <c r="M327" s="142">
        <v>0</v>
      </c>
      <c r="N327" s="142">
        <v>0</v>
      </c>
      <c r="O327" s="142">
        <v>0</v>
      </c>
      <c r="P327" s="142">
        <f t="shared" si="132"/>
        <v>0</v>
      </c>
      <c r="Q327" s="142">
        <f t="shared" si="133"/>
        <v>0</v>
      </c>
      <c r="R327" s="141">
        <f t="shared" si="134"/>
        <v>0</v>
      </c>
    </row>
    <row r="328" spans="1:18" ht="16.5" x14ac:dyDescent="0.25">
      <c r="A328" s="148"/>
      <c r="B328" s="149"/>
      <c r="C328" s="139"/>
      <c r="D328" s="140" t="s">
        <v>26</v>
      </c>
      <c r="E328" s="116"/>
      <c r="F328" s="141">
        <f t="shared" si="131"/>
        <v>922.5</v>
      </c>
      <c r="G328" s="141">
        <v>150</v>
      </c>
      <c r="H328" s="141">
        <v>150</v>
      </c>
      <c r="I328" s="141">
        <v>150</v>
      </c>
      <c r="J328" s="141">
        <v>154.5</v>
      </c>
      <c r="K328" s="141">
        <v>157.5</v>
      </c>
      <c r="L328" s="141">
        <v>160.5</v>
      </c>
      <c r="M328" s="142">
        <v>0</v>
      </c>
      <c r="N328" s="142">
        <v>0</v>
      </c>
      <c r="O328" s="142">
        <v>0</v>
      </c>
      <c r="P328" s="142">
        <f t="shared" si="132"/>
        <v>0</v>
      </c>
      <c r="Q328" s="142">
        <f t="shared" si="133"/>
        <v>0</v>
      </c>
      <c r="R328" s="141">
        <f t="shared" si="134"/>
        <v>0</v>
      </c>
    </row>
    <row r="329" spans="1:18" ht="33" x14ac:dyDescent="0.25">
      <c r="A329" s="148"/>
      <c r="B329" s="149"/>
      <c r="C329" s="139"/>
      <c r="D329" s="140" t="s">
        <v>27</v>
      </c>
      <c r="E329" s="116"/>
      <c r="F329" s="141">
        <f t="shared" si="131"/>
        <v>0</v>
      </c>
      <c r="G329" s="141">
        <v>0</v>
      </c>
      <c r="H329" s="141">
        <v>0</v>
      </c>
      <c r="I329" s="141">
        <v>0</v>
      </c>
      <c r="J329" s="141">
        <v>0</v>
      </c>
      <c r="K329" s="141">
        <v>0</v>
      </c>
      <c r="L329" s="141">
        <v>0</v>
      </c>
      <c r="M329" s="142">
        <v>0</v>
      </c>
      <c r="N329" s="142">
        <v>0</v>
      </c>
      <c r="O329" s="142">
        <v>0</v>
      </c>
      <c r="P329" s="142">
        <f t="shared" si="132"/>
        <v>0</v>
      </c>
      <c r="Q329" s="142">
        <f t="shared" si="133"/>
        <v>0</v>
      </c>
      <c r="R329" s="141">
        <f t="shared" si="134"/>
        <v>0</v>
      </c>
    </row>
    <row r="330" spans="1:18" ht="16.5" x14ac:dyDescent="0.25">
      <c r="A330" s="148" t="s">
        <v>101</v>
      </c>
      <c r="B330" s="149"/>
      <c r="C330" s="139"/>
      <c r="D330" s="140" t="s">
        <v>28</v>
      </c>
      <c r="E330" s="116"/>
      <c r="F330" s="141">
        <f t="shared" si="131"/>
        <v>0</v>
      </c>
      <c r="G330" s="141">
        <v>0</v>
      </c>
      <c r="H330" s="141">
        <v>0</v>
      </c>
      <c r="I330" s="141">
        <v>0</v>
      </c>
      <c r="J330" s="141">
        <v>0</v>
      </c>
      <c r="K330" s="141">
        <v>0</v>
      </c>
      <c r="L330" s="141">
        <v>0</v>
      </c>
      <c r="M330" s="142">
        <v>0</v>
      </c>
      <c r="N330" s="142">
        <v>0</v>
      </c>
      <c r="O330" s="142">
        <v>0</v>
      </c>
      <c r="P330" s="142">
        <f t="shared" si="132"/>
        <v>0</v>
      </c>
      <c r="Q330" s="142">
        <f t="shared" si="133"/>
        <v>0</v>
      </c>
      <c r="R330" s="141">
        <f t="shared" si="134"/>
        <v>0</v>
      </c>
    </row>
    <row r="331" spans="1:18" ht="33" x14ac:dyDescent="0.25">
      <c r="A331" s="148"/>
      <c r="B331" s="149"/>
      <c r="C331" s="139"/>
      <c r="D331" s="140" t="s">
        <v>29</v>
      </c>
      <c r="E331" s="116"/>
      <c r="F331" s="141">
        <f t="shared" si="131"/>
        <v>2211.6</v>
      </c>
      <c r="G331" s="141">
        <v>450</v>
      </c>
      <c r="H331" s="141">
        <v>300</v>
      </c>
      <c r="I331" s="141">
        <v>720</v>
      </c>
      <c r="J331" s="141">
        <v>741.6</v>
      </c>
      <c r="K331" s="141">
        <v>0</v>
      </c>
      <c r="L331" s="141">
        <v>0</v>
      </c>
      <c r="M331" s="142">
        <v>0</v>
      </c>
      <c r="N331" s="142">
        <v>0</v>
      </c>
      <c r="O331" s="142">
        <v>0</v>
      </c>
      <c r="P331" s="142">
        <f t="shared" si="132"/>
        <v>0</v>
      </c>
      <c r="Q331" s="142">
        <f t="shared" si="133"/>
        <v>0</v>
      </c>
      <c r="R331" s="141">
        <f t="shared" si="134"/>
        <v>0</v>
      </c>
    </row>
    <row r="332" spans="1:18" ht="33" x14ac:dyDescent="0.25">
      <c r="A332" s="148"/>
      <c r="B332" s="149"/>
      <c r="C332" s="139"/>
      <c r="D332" s="140" t="s">
        <v>30</v>
      </c>
      <c r="E332" s="116"/>
      <c r="F332" s="141">
        <f t="shared" si="131"/>
        <v>0</v>
      </c>
      <c r="G332" s="141">
        <v>0</v>
      </c>
      <c r="H332" s="141">
        <v>0</v>
      </c>
      <c r="I332" s="141">
        <v>0</v>
      </c>
      <c r="J332" s="141">
        <v>0</v>
      </c>
      <c r="K332" s="141">
        <v>0</v>
      </c>
      <c r="L332" s="141">
        <v>0</v>
      </c>
      <c r="M332" s="142">
        <v>0</v>
      </c>
      <c r="N332" s="142">
        <v>0</v>
      </c>
      <c r="O332" s="142">
        <v>0</v>
      </c>
      <c r="P332" s="142">
        <f t="shared" si="132"/>
        <v>0</v>
      </c>
      <c r="Q332" s="142">
        <f t="shared" si="133"/>
        <v>0</v>
      </c>
      <c r="R332" s="141">
        <f t="shared" si="134"/>
        <v>0</v>
      </c>
    </row>
    <row r="333" spans="1:18" ht="16.5" x14ac:dyDescent="0.25">
      <c r="A333" s="148"/>
      <c r="B333" s="149" t="s">
        <v>105</v>
      </c>
      <c r="C333" s="139" t="s">
        <v>106</v>
      </c>
      <c r="D333" s="140" t="s">
        <v>16</v>
      </c>
      <c r="E333" s="116"/>
      <c r="F333" s="141">
        <f t="shared" si="131"/>
        <v>693</v>
      </c>
      <c r="G333" s="141">
        <f>SUM(G334:G340)</f>
        <v>693</v>
      </c>
      <c r="H333" s="141">
        <f>SUM(H334:H340)</f>
        <v>0</v>
      </c>
      <c r="I333" s="141">
        <f>SUM(I334:I340)</f>
        <v>0</v>
      </c>
      <c r="J333" s="141">
        <f t="shared" ref="J333:O333" si="138">SUM(J334:J340)</f>
        <v>0</v>
      </c>
      <c r="K333" s="141">
        <f t="shared" si="138"/>
        <v>0</v>
      </c>
      <c r="L333" s="141">
        <f t="shared" si="138"/>
        <v>0</v>
      </c>
      <c r="M333" s="142">
        <f t="shared" si="138"/>
        <v>0</v>
      </c>
      <c r="N333" s="142">
        <f t="shared" si="138"/>
        <v>0</v>
      </c>
      <c r="O333" s="142">
        <f t="shared" si="138"/>
        <v>0</v>
      </c>
      <c r="P333" s="142">
        <f t="shared" si="132"/>
        <v>0</v>
      </c>
      <c r="Q333" s="142">
        <f t="shared" si="133"/>
        <v>0</v>
      </c>
      <c r="R333" s="141">
        <f t="shared" si="134"/>
        <v>0</v>
      </c>
    </row>
    <row r="334" spans="1:18" ht="33" x14ac:dyDescent="0.25">
      <c r="A334" s="148"/>
      <c r="B334" s="149"/>
      <c r="C334" s="139"/>
      <c r="D334" s="140" t="s">
        <v>33</v>
      </c>
      <c r="E334" s="116">
        <v>807</v>
      </c>
      <c r="F334" s="141">
        <f t="shared" si="131"/>
        <v>0</v>
      </c>
      <c r="G334" s="141">
        <v>0</v>
      </c>
      <c r="H334" s="141">
        <v>0</v>
      </c>
      <c r="I334" s="141">
        <v>0</v>
      </c>
      <c r="J334" s="141">
        <v>0</v>
      </c>
      <c r="K334" s="141">
        <v>0</v>
      </c>
      <c r="L334" s="141">
        <v>0</v>
      </c>
      <c r="M334" s="142">
        <v>0</v>
      </c>
      <c r="N334" s="142">
        <v>0</v>
      </c>
      <c r="O334" s="142">
        <v>0</v>
      </c>
      <c r="P334" s="142">
        <f t="shared" si="132"/>
        <v>0</v>
      </c>
      <c r="Q334" s="142">
        <f t="shared" si="133"/>
        <v>0</v>
      </c>
      <c r="R334" s="141">
        <f t="shared" si="134"/>
        <v>0</v>
      </c>
    </row>
    <row r="335" spans="1:18" ht="16.5" x14ac:dyDescent="0.25">
      <c r="A335" s="148"/>
      <c r="B335" s="149"/>
      <c r="C335" s="139"/>
      <c r="D335" s="140" t="s">
        <v>34</v>
      </c>
      <c r="E335" s="116">
        <v>807</v>
      </c>
      <c r="F335" s="141">
        <f t="shared" si="131"/>
        <v>693</v>
      </c>
      <c r="G335" s="141">
        <f>742-49</f>
        <v>693</v>
      </c>
      <c r="H335" s="141">
        <f>760-760</f>
        <v>0</v>
      </c>
      <c r="I335" s="141">
        <f>787-787</f>
        <v>0</v>
      </c>
      <c r="J335" s="141">
        <v>0</v>
      </c>
      <c r="K335" s="141">
        <v>0</v>
      </c>
      <c r="L335" s="141">
        <v>0</v>
      </c>
      <c r="M335" s="142">
        <v>0</v>
      </c>
      <c r="N335" s="142">
        <v>0</v>
      </c>
      <c r="O335" s="142">
        <v>0</v>
      </c>
      <c r="P335" s="142">
        <f t="shared" si="132"/>
        <v>0</v>
      </c>
      <c r="Q335" s="142">
        <f t="shared" si="133"/>
        <v>0</v>
      </c>
      <c r="R335" s="141">
        <f t="shared" si="134"/>
        <v>0</v>
      </c>
    </row>
    <row r="336" spans="1:18" ht="16.5" x14ac:dyDescent="0.25">
      <c r="A336" s="148"/>
      <c r="B336" s="149"/>
      <c r="C336" s="139"/>
      <c r="D336" s="140" t="s">
        <v>26</v>
      </c>
      <c r="E336" s="116"/>
      <c r="F336" s="141">
        <f t="shared" si="131"/>
        <v>0</v>
      </c>
      <c r="G336" s="141">
        <v>0</v>
      </c>
      <c r="H336" s="141">
        <v>0</v>
      </c>
      <c r="I336" s="141">
        <v>0</v>
      </c>
      <c r="J336" s="141">
        <v>0</v>
      </c>
      <c r="K336" s="141">
        <v>0</v>
      </c>
      <c r="L336" s="141">
        <v>0</v>
      </c>
      <c r="M336" s="142">
        <v>0</v>
      </c>
      <c r="N336" s="142">
        <v>0</v>
      </c>
      <c r="O336" s="142">
        <v>0</v>
      </c>
      <c r="P336" s="142">
        <f t="shared" si="132"/>
        <v>0</v>
      </c>
      <c r="Q336" s="142">
        <f t="shared" si="133"/>
        <v>0</v>
      </c>
      <c r="R336" s="141">
        <f t="shared" si="134"/>
        <v>0</v>
      </c>
    </row>
    <row r="337" spans="1:18" ht="33" x14ac:dyDescent="0.25">
      <c r="A337" s="148"/>
      <c r="B337" s="149"/>
      <c r="C337" s="139"/>
      <c r="D337" s="140" t="s">
        <v>27</v>
      </c>
      <c r="E337" s="116"/>
      <c r="F337" s="141">
        <f t="shared" si="131"/>
        <v>0</v>
      </c>
      <c r="G337" s="141">
        <v>0</v>
      </c>
      <c r="H337" s="141">
        <v>0</v>
      </c>
      <c r="I337" s="141">
        <v>0</v>
      </c>
      <c r="J337" s="141">
        <v>0</v>
      </c>
      <c r="K337" s="141">
        <v>0</v>
      </c>
      <c r="L337" s="141">
        <v>0</v>
      </c>
      <c r="M337" s="142">
        <v>0</v>
      </c>
      <c r="N337" s="142">
        <v>0</v>
      </c>
      <c r="O337" s="142">
        <v>0</v>
      </c>
      <c r="P337" s="142">
        <f t="shared" si="132"/>
        <v>0</v>
      </c>
      <c r="Q337" s="142">
        <f t="shared" si="133"/>
        <v>0</v>
      </c>
      <c r="R337" s="141">
        <f t="shared" si="134"/>
        <v>0</v>
      </c>
    </row>
    <row r="338" spans="1:18" ht="16.5" x14ac:dyDescent="0.25">
      <c r="A338" s="148" t="s">
        <v>103</v>
      </c>
      <c r="B338" s="149"/>
      <c r="C338" s="139"/>
      <c r="D338" s="140" t="s">
        <v>28</v>
      </c>
      <c r="E338" s="116"/>
      <c r="F338" s="141">
        <f t="shared" si="131"/>
        <v>0</v>
      </c>
      <c r="G338" s="141">
        <v>0</v>
      </c>
      <c r="H338" s="141">
        <v>0</v>
      </c>
      <c r="I338" s="141">
        <v>0</v>
      </c>
      <c r="J338" s="141">
        <v>0</v>
      </c>
      <c r="K338" s="141">
        <v>0</v>
      </c>
      <c r="L338" s="141">
        <v>0</v>
      </c>
      <c r="M338" s="142">
        <v>0</v>
      </c>
      <c r="N338" s="142">
        <v>0</v>
      </c>
      <c r="O338" s="142">
        <v>0</v>
      </c>
      <c r="P338" s="142">
        <f t="shared" si="132"/>
        <v>0</v>
      </c>
      <c r="Q338" s="142">
        <f t="shared" si="133"/>
        <v>0</v>
      </c>
      <c r="R338" s="141">
        <f t="shared" si="134"/>
        <v>0</v>
      </c>
    </row>
    <row r="339" spans="1:18" ht="33" x14ac:dyDescent="0.25">
      <c r="A339" s="148"/>
      <c r="B339" s="149"/>
      <c r="C339" s="139"/>
      <c r="D339" s="140" t="s">
        <v>29</v>
      </c>
      <c r="E339" s="116"/>
      <c r="F339" s="141">
        <f t="shared" si="131"/>
        <v>0</v>
      </c>
      <c r="G339" s="141">
        <v>0</v>
      </c>
      <c r="H339" s="141">
        <v>0</v>
      </c>
      <c r="I339" s="141">
        <v>0</v>
      </c>
      <c r="J339" s="141">
        <v>0</v>
      </c>
      <c r="K339" s="141">
        <v>0</v>
      </c>
      <c r="L339" s="141">
        <v>0</v>
      </c>
      <c r="M339" s="142">
        <v>0</v>
      </c>
      <c r="N339" s="142">
        <v>0</v>
      </c>
      <c r="O339" s="142">
        <v>0</v>
      </c>
      <c r="P339" s="142">
        <f t="shared" si="132"/>
        <v>0</v>
      </c>
      <c r="Q339" s="142">
        <f t="shared" si="133"/>
        <v>0</v>
      </c>
      <c r="R339" s="141">
        <f t="shared" si="134"/>
        <v>0</v>
      </c>
    </row>
    <row r="340" spans="1:18" ht="33" x14ac:dyDescent="0.25">
      <c r="A340" s="148"/>
      <c r="B340" s="149"/>
      <c r="C340" s="139"/>
      <c r="D340" s="140" t="s">
        <v>30</v>
      </c>
      <c r="E340" s="116"/>
      <c r="F340" s="141">
        <f t="shared" si="131"/>
        <v>0</v>
      </c>
      <c r="G340" s="141">
        <v>0</v>
      </c>
      <c r="H340" s="141">
        <v>0</v>
      </c>
      <c r="I340" s="141">
        <v>0</v>
      </c>
      <c r="J340" s="141">
        <v>0</v>
      </c>
      <c r="K340" s="141">
        <v>0</v>
      </c>
      <c r="L340" s="141">
        <v>0</v>
      </c>
      <c r="M340" s="142">
        <v>0</v>
      </c>
      <c r="N340" s="142">
        <v>0</v>
      </c>
      <c r="O340" s="142">
        <v>0</v>
      </c>
      <c r="P340" s="142">
        <f t="shared" si="132"/>
        <v>0</v>
      </c>
      <c r="Q340" s="142">
        <f t="shared" si="133"/>
        <v>0</v>
      </c>
      <c r="R340" s="141">
        <f t="shared" si="134"/>
        <v>0</v>
      </c>
    </row>
    <row r="341" spans="1:18" ht="16.5" x14ac:dyDescent="0.25">
      <c r="A341" s="148"/>
      <c r="B341" s="149" t="s">
        <v>107</v>
      </c>
      <c r="C341" s="139" t="s">
        <v>108</v>
      </c>
      <c r="D341" s="140" t="s">
        <v>16</v>
      </c>
      <c r="E341" s="116"/>
      <c r="F341" s="141">
        <f t="shared" si="131"/>
        <v>5209.1000000000004</v>
      </c>
      <c r="G341" s="141">
        <f>SUM(G342:G348)</f>
        <v>0</v>
      </c>
      <c r="H341" s="141">
        <f>SUM(H342:H348)</f>
        <v>0</v>
      </c>
      <c r="I341" s="141">
        <f>SUM(I342:I348)</f>
        <v>5209.1000000000004</v>
      </c>
      <c r="J341" s="141">
        <f t="shared" ref="J341:O341" si="139">SUM(J342:J348)</f>
        <v>0</v>
      </c>
      <c r="K341" s="141">
        <f t="shared" si="139"/>
        <v>0</v>
      </c>
      <c r="L341" s="141">
        <f t="shared" si="139"/>
        <v>0</v>
      </c>
      <c r="M341" s="142">
        <f t="shared" si="139"/>
        <v>0</v>
      </c>
      <c r="N341" s="142">
        <f t="shared" si="139"/>
        <v>0</v>
      </c>
      <c r="O341" s="142">
        <f t="shared" si="139"/>
        <v>0</v>
      </c>
      <c r="P341" s="142">
        <f t="shared" si="132"/>
        <v>0</v>
      </c>
      <c r="Q341" s="142">
        <f t="shared" si="133"/>
        <v>0</v>
      </c>
      <c r="R341" s="141">
        <f t="shared" si="134"/>
        <v>0</v>
      </c>
    </row>
    <row r="342" spans="1:18" ht="33" x14ac:dyDescent="0.25">
      <c r="A342" s="148"/>
      <c r="B342" s="149"/>
      <c r="C342" s="139"/>
      <c r="D342" s="140" t="s">
        <v>33</v>
      </c>
      <c r="E342" s="116">
        <v>807</v>
      </c>
      <c r="F342" s="141">
        <f t="shared" si="131"/>
        <v>5209.1000000000004</v>
      </c>
      <c r="G342" s="141">
        <v>0</v>
      </c>
      <c r="H342" s="141">
        <v>0</v>
      </c>
      <c r="I342" s="141">
        <v>5209.1000000000004</v>
      </c>
      <c r="J342" s="141">
        <v>0</v>
      </c>
      <c r="K342" s="141">
        <v>0</v>
      </c>
      <c r="L342" s="141">
        <v>0</v>
      </c>
      <c r="M342" s="142">
        <v>0</v>
      </c>
      <c r="N342" s="142">
        <v>0</v>
      </c>
      <c r="O342" s="142">
        <v>0</v>
      </c>
      <c r="P342" s="142">
        <f t="shared" si="132"/>
        <v>0</v>
      </c>
      <c r="Q342" s="142">
        <f t="shared" si="133"/>
        <v>0</v>
      </c>
      <c r="R342" s="141">
        <f t="shared" si="134"/>
        <v>0</v>
      </c>
    </row>
    <row r="343" spans="1:18" ht="16.5" x14ac:dyDescent="0.25">
      <c r="A343" s="148"/>
      <c r="B343" s="149"/>
      <c r="C343" s="139"/>
      <c r="D343" s="140" t="s">
        <v>34</v>
      </c>
      <c r="E343" s="116">
        <v>807</v>
      </c>
      <c r="F343" s="141">
        <f t="shared" si="131"/>
        <v>0</v>
      </c>
      <c r="G343" s="141">
        <v>0</v>
      </c>
      <c r="H343" s="141">
        <v>0</v>
      </c>
      <c r="I343" s="141">
        <v>0</v>
      </c>
      <c r="J343" s="141">
        <v>0</v>
      </c>
      <c r="K343" s="141">
        <v>0</v>
      </c>
      <c r="L343" s="141">
        <v>0</v>
      </c>
      <c r="M343" s="142">
        <v>0</v>
      </c>
      <c r="N343" s="142">
        <v>0</v>
      </c>
      <c r="O343" s="142">
        <v>0</v>
      </c>
      <c r="P343" s="142">
        <f t="shared" si="132"/>
        <v>0</v>
      </c>
      <c r="Q343" s="142">
        <f t="shared" si="133"/>
        <v>0</v>
      </c>
      <c r="R343" s="141">
        <f t="shared" si="134"/>
        <v>0</v>
      </c>
    </row>
    <row r="344" spans="1:18" ht="16.5" x14ac:dyDescent="0.25">
      <c r="A344" s="148"/>
      <c r="B344" s="149"/>
      <c r="C344" s="139"/>
      <c r="D344" s="140" t="s">
        <v>26</v>
      </c>
      <c r="E344" s="116"/>
      <c r="F344" s="141">
        <f t="shared" si="131"/>
        <v>0</v>
      </c>
      <c r="G344" s="141">
        <v>0</v>
      </c>
      <c r="H344" s="141">
        <v>0</v>
      </c>
      <c r="I344" s="141">
        <v>0</v>
      </c>
      <c r="J344" s="141">
        <v>0</v>
      </c>
      <c r="K344" s="141">
        <v>0</v>
      </c>
      <c r="L344" s="141">
        <v>0</v>
      </c>
      <c r="M344" s="142">
        <v>0</v>
      </c>
      <c r="N344" s="142">
        <v>0</v>
      </c>
      <c r="O344" s="142">
        <v>0</v>
      </c>
      <c r="P344" s="142">
        <f t="shared" si="132"/>
        <v>0</v>
      </c>
      <c r="Q344" s="142">
        <f t="shared" si="133"/>
        <v>0</v>
      </c>
      <c r="R344" s="141">
        <f t="shared" si="134"/>
        <v>0</v>
      </c>
    </row>
    <row r="345" spans="1:18" ht="33" x14ac:dyDescent="0.25">
      <c r="A345" s="148"/>
      <c r="B345" s="149"/>
      <c r="C345" s="139"/>
      <c r="D345" s="140" t="s">
        <v>27</v>
      </c>
      <c r="E345" s="116"/>
      <c r="F345" s="141">
        <f t="shared" si="131"/>
        <v>0</v>
      </c>
      <c r="G345" s="141">
        <v>0</v>
      </c>
      <c r="H345" s="141">
        <v>0</v>
      </c>
      <c r="I345" s="141">
        <v>0</v>
      </c>
      <c r="J345" s="141">
        <v>0</v>
      </c>
      <c r="K345" s="141">
        <v>0</v>
      </c>
      <c r="L345" s="141">
        <v>0</v>
      </c>
      <c r="M345" s="142">
        <v>0</v>
      </c>
      <c r="N345" s="142">
        <v>0</v>
      </c>
      <c r="O345" s="142">
        <v>0</v>
      </c>
      <c r="P345" s="142">
        <f t="shared" si="132"/>
        <v>0</v>
      </c>
      <c r="Q345" s="142">
        <f t="shared" si="133"/>
        <v>0</v>
      </c>
      <c r="R345" s="141">
        <f t="shared" si="134"/>
        <v>0</v>
      </c>
    </row>
    <row r="346" spans="1:18" ht="16.5" x14ac:dyDescent="0.25">
      <c r="A346" s="148"/>
      <c r="B346" s="149"/>
      <c r="C346" s="139"/>
      <c r="D346" s="140" t="s">
        <v>28</v>
      </c>
      <c r="E346" s="116"/>
      <c r="F346" s="141">
        <f t="shared" si="131"/>
        <v>0</v>
      </c>
      <c r="G346" s="141">
        <v>0</v>
      </c>
      <c r="H346" s="141">
        <v>0</v>
      </c>
      <c r="I346" s="141">
        <v>0</v>
      </c>
      <c r="J346" s="141">
        <v>0</v>
      </c>
      <c r="K346" s="141">
        <v>0</v>
      </c>
      <c r="L346" s="141">
        <v>0</v>
      </c>
      <c r="M346" s="142">
        <v>0</v>
      </c>
      <c r="N346" s="142">
        <v>0</v>
      </c>
      <c r="O346" s="142">
        <v>0</v>
      </c>
      <c r="P346" s="142">
        <f t="shared" si="132"/>
        <v>0</v>
      </c>
      <c r="Q346" s="142">
        <f t="shared" si="133"/>
        <v>0</v>
      </c>
      <c r="R346" s="141">
        <f t="shared" si="134"/>
        <v>0</v>
      </c>
    </row>
    <row r="347" spans="1:18" ht="33" x14ac:dyDescent="0.25">
      <c r="A347" s="148"/>
      <c r="B347" s="149"/>
      <c r="C347" s="139"/>
      <c r="D347" s="140" t="s">
        <v>29</v>
      </c>
      <c r="E347" s="116"/>
      <c r="F347" s="141">
        <f t="shared" si="131"/>
        <v>0</v>
      </c>
      <c r="G347" s="141">
        <v>0</v>
      </c>
      <c r="H347" s="141">
        <v>0</v>
      </c>
      <c r="I347" s="141">
        <v>0</v>
      </c>
      <c r="J347" s="141">
        <v>0</v>
      </c>
      <c r="K347" s="141">
        <v>0</v>
      </c>
      <c r="L347" s="141">
        <v>0</v>
      </c>
      <c r="M347" s="142">
        <v>0</v>
      </c>
      <c r="N347" s="142">
        <v>0</v>
      </c>
      <c r="O347" s="142">
        <v>0</v>
      </c>
      <c r="P347" s="142">
        <f t="shared" si="132"/>
        <v>0</v>
      </c>
      <c r="Q347" s="142">
        <f t="shared" si="133"/>
        <v>0</v>
      </c>
      <c r="R347" s="141">
        <f t="shared" si="134"/>
        <v>0</v>
      </c>
    </row>
    <row r="348" spans="1:18" ht="33" x14ac:dyDescent="0.25">
      <c r="A348" s="148"/>
      <c r="B348" s="149"/>
      <c r="C348" s="139"/>
      <c r="D348" s="140" t="s">
        <v>30</v>
      </c>
      <c r="E348" s="116"/>
      <c r="F348" s="141">
        <f t="shared" si="131"/>
        <v>0</v>
      </c>
      <c r="G348" s="141">
        <v>0</v>
      </c>
      <c r="H348" s="141">
        <v>0</v>
      </c>
      <c r="I348" s="141">
        <v>0</v>
      </c>
      <c r="J348" s="141">
        <v>0</v>
      </c>
      <c r="K348" s="141">
        <v>0</v>
      </c>
      <c r="L348" s="141">
        <v>0</v>
      </c>
      <c r="M348" s="142">
        <v>0</v>
      </c>
      <c r="N348" s="142">
        <v>0</v>
      </c>
      <c r="O348" s="142">
        <v>0</v>
      </c>
      <c r="P348" s="142">
        <f t="shared" si="132"/>
        <v>0</v>
      </c>
      <c r="Q348" s="142">
        <f t="shared" si="133"/>
        <v>0</v>
      </c>
      <c r="R348" s="141">
        <f t="shared" si="134"/>
        <v>0</v>
      </c>
    </row>
    <row r="349" spans="1:18" ht="16.5" x14ac:dyDescent="0.25">
      <c r="A349" s="148" t="s">
        <v>105</v>
      </c>
      <c r="B349" s="149" t="s">
        <v>109</v>
      </c>
      <c r="C349" s="121" t="s">
        <v>110</v>
      </c>
      <c r="D349" s="133" t="s">
        <v>16</v>
      </c>
      <c r="E349" s="123"/>
      <c r="F349" s="124">
        <f>SUM(G349:R349)</f>
        <v>1443271.61821</v>
      </c>
      <c r="G349" s="124">
        <f>SUM(G350:G356)</f>
        <v>161118.38</v>
      </c>
      <c r="H349" s="124">
        <f>SUM(H350:H356)</f>
        <v>169063.46889999998</v>
      </c>
      <c r="I349" s="124">
        <f>SUM(I350:I356)</f>
        <v>170535.57423999999</v>
      </c>
      <c r="J349" s="124">
        <f t="shared" ref="J349:R349" si="140">SUM(J350:J356)</f>
        <v>169340.24936999998</v>
      </c>
      <c r="K349" s="124">
        <f t="shared" si="140"/>
        <v>196204.86569999997</v>
      </c>
      <c r="L349" s="124">
        <f t="shared" si="140"/>
        <v>214166.03000000003</v>
      </c>
      <c r="M349" s="125">
        <f t="shared" si="140"/>
        <v>181328.18000000002</v>
      </c>
      <c r="N349" s="125">
        <f t="shared" si="140"/>
        <v>181514.87000000002</v>
      </c>
      <c r="O349" s="125">
        <f t="shared" si="140"/>
        <v>0</v>
      </c>
      <c r="P349" s="125">
        <f t="shared" si="140"/>
        <v>0</v>
      </c>
      <c r="Q349" s="125">
        <f t="shared" si="140"/>
        <v>0</v>
      </c>
      <c r="R349" s="124">
        <f t="shared" si="140"/>
        <v>0</v>
      </c>
    </row>
    <row r="350" spans="1:18" ht="33" x14ac:dyDescent="0.25">
      <c r="A350" s="148"/>
      <c r="B350" s="149"/>
      <c r="C350" s="121"/>
      <c r="D350" s="133" t="s">
        <v>33</v>
      </c>
      <c r="E350" s="123">
        <v>832</v>
      </c>
      <c r="F350" s="124">
        <f t="shared" ref="F350:F356" si="141">SUM(G350:R350)</f>
        <v>0</v>
      </c>
      <c r="G350" s="124">
        <f t="shared" ref="G350:R356" si="142">G358+G366+G374+G382</f>
        <v>0</v>
      </c>
      <c r="H350" s="124">
        <f t="shared" si="142"/>
        <v>0</v>
      </c>
      <c r="I350" s="124">
        <f t="shared" si="142"/>
        <v>0</v>
      </c>
      <c r="J350" s="124">
        <f t="shared" si="142"/>
        <v>0</v>
      </c>
      <c r="K350" s="124">
        <f t="shared" si="142"/>
        <v>0</v>
      </c>
      <c r="L350" s="124">
        <f t="shared" si="142"/>
        <v>0</v>
      </c>
      <c r="M350" s="125">
        <f t="shared" si="142"/>
        <v>0</v>
      </c>
      <c r="N350" s="125">
        <f t="shared" si="142"/>
        <v>0</v>
      </c>
      <c r="O350" s="125">
        <f t="shared" si="142"/>
        <v>0</v>
      </c>
      <c r="P350" s="125">
        <f t="shared" si="142"/>
        <v>0</v>
      </c>
      <c r="Q350" s="125">
        <f t="shared" si="142"/>
        <v>0</v>
      </c>
      <c r="R350" s="124">
        <f t="shared" si="142"/>
        <v>0</v>
      </c>
    </row>
    <row r="351" spans="1:18" ht="16.5" x14ac:dyDescent="0.25">
      <c r="A351" s="148"/>
      <c r="B351" s="149"/>
      <c r="C351" s="121"/>
      <c r="D351" s="133" t="s">
        <v>34</v>
      </c>
      <c r="E351" s="123">
        <v>832</v>
      </c>
      <c r="F351" s="124">
        <f t="shared" si="141"/>
        <v>1443271.61821</v>
      </c>
      <c r="G351" s="124">
        <f t="shared" si="142"/>
        <v>161118.38</v>
      </c>
      <c r="H351" s="124">
        <f t="shared" si="142"/>
        <v>169063.46889999998</v>
      </c>
      <c r="I351" s="124">
        <f t="shared" si="142"/>
        <v>170535.57423999999</v>
      </c>
      <c r="J351" s="124">
        <f t="shared" si="142"/>
        <v>169340.24936999998</v>
      </c>
      <c r="K351" s="124">
        <f>K359+K367+K375+K383</f>
        <v>196204.86569999997</v>
      </c>
      <c r="L351" s="124">
        <f>L359+L367+L375+L383+L391</f>
        <v>214166.03000000003</v>
      </c>
      <c r="M351" s="125">
        <f>M359+M367+M375+M383+M391</f>
        <v>181328.18000000002</v>
      </c>
      <c r="N351" s="125">
        <f t="shared" ref="N351:R351" si="143">N359+N367+N375+N383+N391</f>
        <v>181514.87000000002</v>
      </c>
      <c r="O351" s="125">
        <f t="shared" si="143"/>
        <v>0</v>
      </c>
      <c r="P351" s="125">
        <f t="shared" si="143"/>
        <v>0</v>
      </c>
      <c r="Q351" s="125">
        <f t="shared" si="143"/>
        <v>0</v>
      </c>
      <c r="R351" s="124">
        <f t="shared" si="143"/>
        <v>0</v>
      </c>
    </row>
    <row r="352" spans="1:18" ht="16.5" x14ac:dyDescent="0.25">
      <c r="A352" s="148"/>
      <c r="B352" s="149"/>
      <c r="C352" s="121"/>
      <c r="D352" s="133" t="s">
        <v>26</v>
      </c>
      <c r="E352" s="123"/>
      <c r="F352" s="124">
        <f t="shared" si="141"/>
        <v>0</v>
      </c>
      <c r="G352" s="124">
        <f t="shared" si="142"/>
        <v>0</v>
      </c>
      <c r="H352" s="124">
        <f t="shared" si="142"/>
        <v>0</v>
      </c>
      <c r="I352" s="124">
        <f t="shared" si="142"/>
        <v>0</v>
      </c>
      <c r="J352" s="124">
        <f t="shared" si="142"/>
        <v>0</v>
      </c>
      <c r="K352" s="124">
        <f t="shared" si="142"/>
        <v>0</v>
      </c>
      <c r="L352" s="124">
        <f t="shared" si="142"/>
        <v>0</v>
      </c>
      <c r="M352" s="125">
        <f t="shared" si="142"/>
        <v>0</v>
      </c>
      <c r="N352" s="125">
        <f t="shared" si="142"/>
        <v>0</v>
      </c>
      <c r="O352" s="125">
        <f t="shared" si="142"/>
        <v>0</v>
      </c>
      <c r="P352" s="125">
        <f t="shared" si="142"/>
        <v>0</v>
      </c>
      <c r="Q352" s="125">
        <f t="shared" si="142"/>
        <v>0</v>
      </c>
      <c r="R352" s="124">
        <f t="shared" si="142"/>
        <v>0</v>
      </c>
    </row>
    <row r="353" spans="1:18" ht="33" x14ac:dyDescent="0.25">
      <c r="A353" s="148"/>
      <c r="B353" s="149"/>
      <c r="C353" s="121"/>
      <c r="D353" s="133" t="s">
        <v>27</v>
      </c>
      <c r="E353" s="123"/>
      <c r="F353" s="124">
        <f t="shared" si="141"/>
        <v>0</v>
      </c>
      <c r="G353" s="124">
        <f t="shared" si="142"/>
        <v>0</v>
      </c>
      <c r="H353" s="124">
        <f t="shared" si="142"/>
        <v>0</v>
      </c>
      <c r="I353" s="124">
        <f t="shared" si="142"/>
        <v>0</v>
      </c>
      <c r="J353" s="124">
        <f t="shared" si="142"/>
        <v>0</v>
      </c>
      <c r="K353" s="124">
        <f t="shared" si="142"/>
        <v>0</v>
      </c>
      <c r="L353" s="124">
        <f t="shared" si="142"/>
        <v>0</v>
      </c>
      <c r="M353" s="125">
        <f t="shared" si="142"/>
        <v>0</v>
      </c>
      <c r="N353" s="125">
        <f t="shared" si="142"/>
        <v>0</v>
      </c>
      <c r="O353" s="125">
        <f t="shared" si="142"/>
        <v>0</v>
      </c>
      <c r="P353" s="125">
        <f t="shared" si="142"/>
        <v>0</v>
      </c>
      <c r="Q353" s="125">
        <f t="shared" si="142"/>
        <v>0</v>
      </c>
      <c r="R353" s="124">
        <f t="shared" si="142"/>
        <v>0</v>
      </c>
    </row>
    <row r="354" spans="1:18" ht="33" x14ac:dyDescent="0.25">
      <c r="A354" s="148"/>
      <c r="B354" s="149"/>
      <c r="C354" s="121"/>
      <c r="D354" s="133" t="s">
        <v>28</v>
      </c>
      <c r="E354" s="123"/>
      <c r="F354" s="124">
        <f t="shared" si="141"/>
        <v>0</v>
      </c>
      <c r="G354" s="124">
        <f t="shared" si="142"/>
        <v>0</v>
      </c>
      <c r="H354" s="124">
        <f t="shared" si="142"/>
        <v>0</v>
      </c>
      <c r="I354" s="124">
        <f t="shared" si="142"/>
        <v>0</v>
      </c>
      <c r="J354" s="124">
        <f t="shared" si="142"/>
        <v>0</v>
      </c>
      <c r="K354" s="124">
        <f t="shared" si="142"/>
        <v>0</v>
      </c>
      <c r="L354" s="124">
        <f t="shared" si="142"/>
        <v>0</v>
      </c>
      <c r="M354" s="125">
        <f t="shared" si="142"/>
        <v>0</v>
      </c>
      <c r="N354" s="125">
        <f t="shared" si="142"/>
        <v>0</v>
      </c>
      <c r="O354" s="125">
        <f t="shared" si="142"/>
        <v>0</v>
      </c>
      <c r="P354" s="125">
        <f t="shared" si="142"/>
        <v>0</v>
      </c>
      <c r="Q354" s="125">
        <f t="shared" si="142"/>
        <v>0</v>
      </c>
      <c r="R354" s="124">
        <f t="shared" si="142"/>
        <v>0</v>
      </c>
    </row>
    <row r="355" spans="1:18" ht="33" x14ac:dyDescent="0.25">
      <c r="A355" s="148"/>
      <c r="B355" s="149"/>
      <c r="C355" s="121"/>
      <c r="D355" s="133" t="s">
        <v>29</v>
      </c>
      <c r="E355" s="123"/>
      <c r="F355" s="124">
        <f t="shared" si="141"/>
        <v>0</v>
      </c>
      <c r="G355" s="124">
        <f t="shared" si="142"/>
        <v>0</v>
      </c>
      <c r="H355" s="124">
        <f t="shared" si="142"/>
        <v>0</v>
      </c>
      <c r="I355" s="124">
        <f t="shared" si="142"/>
        <v>0</v>
      </c>
      <c r="J355" s="124">
        <f t="shared" si="142"/>
        <v>0</v>
      </c>
      <c r="K355" s="124">
        <f t="shared" si="142"/>
        <v>0</v>
      </c>
      <c r="L355" s="124">
        <f t="shared" si="142"/>
        <v>0</v>
      </c>
      <c r="M355" s="125">
        <f t="shared" si="142"/>
        <v>0</v>
      </c>
      <c r="N355" s="125">
        <f t="shared" si="142"/>
        <v>0</v>
      </c>
      <c r="O355" s="125">
        <f t="shared" si="142"/>
        <v>0</v>
      </c>
      <c r="P355" s="125">
        <f t="shared" si="142"/>
        <v>0</v>
      </c>
      <c r="Q355" s="125">
        <f t="shared" si="142"/>
        <v>0</v>
      </c>
      <c r="R355" s="124">
        <f t="shared" si="142"/>
        <v>0</v>
      </c>
    </row>
    <row r="356" spans="1:18" ht="49.5" x14ac:dyDescent="0.25">
      <c r="A356" s="148"/>
      <c r="B356" s="149"/>
      <c r="C356" s="121"/>
      <c r="D356" s="133" t="s">
        <v>30</v>
      </c>
      <c r="E356" s="123"/>
      <c r="F356" s="124">
        <f t="shared" si="141"/>
        <v>0</v>
      </c>
      <c r="G356" s="124">
        <f t="shared" si="142"/>
        <v>0</v>
      </c>
      <c r="H356" s="124">
        <f t="shared" si="142"/>
        <v>0</v>
      </c>
      <c r="I356" s="124">
        <f t="shared" si="142"/>
        <v>0</v>
      </c>
      <c r="J356" s="124">
        <f t="shared" si="142"/>
        <v>0</v>
      </c>
      <c r="K356" s="124">
        <f t="shared" si="142"/>
        <v>0</v>
      </c>
      <c r="L356" s="124">
        <f t="shared" si="142"/>
        <v>0</v>
      </c>
      <c r="M356" s="125">
        <f t="shared" si="142"/>
        <v>0</v>
      </c>
      <c r="N356" s="125">
        <f t="shared" si="142"/>
        <v>0</v>
      </c>
      <c r="O356" s="125">
        <f t="shared" si="142"/>
        <v>0</v>
      </c>
      <c r="P356" s="125">
        <f t="shared" si="142"/>
        <v>0</v>
      </c>
      <c r="Q356" s="125">
        <f t="shared" si="142"/>
        <v>0</v>
      </c>
      <c r="R356" s="124">
        <f t="shared" si="142"/>
        <v>0</v>
      </c>
    </row>
    <row r="357" spans="1:18" ht="16.5" x14ac:dyDescent="0.25">
      <c r="A357" s="148" t="s">
        <v>107</v>
      </c>
      <c r="B357" s="149" t="s">
        <v>111</v>
      </c>
      <c r="C357" s="139" t="s">
        <v>112</v>
      </c>
      <c r="D357" s="140" t="s">
        <v>16</v>
      </c>
      <c r="E357" s="116"/>
      <c r="F357" s="141">
        <f>SUM(G357:R357)</f>
        <v>1209188.3453600002</v>
      </c>
      <c r="G357" s="141">
        <f>SUM(G358:G364)</f>
        <v>128658.58000000002</v>
      </c>
      <c r="H357" s="141">
        <f>SUM(H358:H364)</f>
        <v>135713</v>
      </c>
      <c r="I357" s="141">
        <f>SUM(I358:I364)</f>
        <v>142446.86835999999</v>
      </c>
      <c r="J357" s="141">
        <f t="shared" ref="J357:R357" si="144">SUM(J358:J364)</f>
        <v>145770.226</v>
      </c>
      <c r="K357" s="141">
        <f t="shared" si="144"/>
        <v>156436.13099999999</v>
      </c>
      <c r="L357" s="141">
        <f t="shared" si="144"/>
        <v>181841.89</v>
      </c>
      <c r="M357" s="142">
        <f t="shared" si="144"/>
        <v>159067.48000000001</v>
      </c>
      <c r="N357" s="142">
        <f t="shared" si="144"/>
        <v>159254.17000000001</v>
      </c>
      <c r="O357" s="142">
        <f t="shared" si="144"/>
        <v>0</v>
      </c>
      <c r="P357" s="142">
        <f t="shared" si="144"/>
        <v>0</v>
      </c>
      <c r="Q357" s="142">
        <f t="shared" si="144"/>
        <v>0</v>
      </c>
      <c r="R357" s="141">
        <f t="shared" si="144"/>
        <v>0</v>
      </c>
    </row>
    <row r="358" spans="1:18" ht="33" x14ac:dyDescent="0.25">
      <c r="A358" s="148"/>
      <c r="B358" s="149"/>
      <c r="C358" s="139"/>
      <c r="D358" s="140" t="s">
        <v>33</v>
      </c>
      <c r="E358" s="116">
        <v>832</v>
      </c>
      <c r="F358" s="141">
        <f t="shared" ref="F358:F395" si="145">SUM(G358:R358)</f>
        <v>0</v>
      </c>
      <c r="G358" s="141">
        <v>0</v>
      </c>
      <c r="H358" s="141">
        <v>0</v>
      </c>
      <c r="I358" s="141">
        <v>0</v>
      </c>
      <c r="J358" s="141">
        <v>0</v>
      </c>
      <c r="K358" s="141">
        <v>0</v>
      </c>
      <c r="L358" s="141">
        <v>0</v>
      </c>
      <c r="M358" s="142">
        <v>0</v>
      </c>
      <c r="N358" s="142">
        <v>0</v>
      </c>
      <c r="O358" s="142">
        <v>0</v>
      </c>
      <c r="P358" s="142">
        <v>0</v>
      </c>
      <c r="Q358" s="142">
        <v>0</v>
      </c>
      <c r="R358" s="141">
        <v>0</v>
      </c>
    </row>
    <row r="359" spans="1:18" ht="16.5" x14ac:dyDescent="0.25">
      <c r="A359" s="148"/>
      <c r="B359" s="149"/>
      <c r="C359" s="139"/>
      <c r="D359" s="140" t="s">
        <v>34</v>
      </c>
      <c r="E359" s="116">
        <v>832</v>
      </c>
      <c r="F359" s="141">
        <f t="shared" si="145"/>
        <v>1209188.3453600002</v>
      </c>
      <c r="G359" s="141">
        <v>128658.58000000002</v>
      </c>
      <c r="H359" s="141">
        <v>135713</v>
      </c>
      <c r="I359" s="141">
        <v>142446.86835999999</v>
      </c>
      <c r="J359" s="141">
        <v>145770.226</v>
      </c>
      <c r="K359" s="141">
        <v>156436.13099999999</v>
      </c>
      <c r="L359" s="141">
        <v>181841.89</v>
      </c>
      <c r="M359" s="142">
        <v>159067.48000000001</v>
      </c>
      <c r="N359" s="142">
        <v>159254.17000000001</v>
      </c>
      <c r="O359" s="142">
        <v>0</v>
      </c>
      <c r="P359" s="142">
        <f>O359*3%+O359</f>
        <v>0</v>
      </c>
      <c r="Q359" s="142">
        <f>P359*3.8%+P359</f>
        <v>0</v>
      </c>
      <c r="R359" s="141">
        <f>Q359*4%+Q359</f>
        <v>0</v>
      </c>
    </row>
    <row r="360" spans="1:18" ht="16.5" x14ac:dyDescent="0.25">
      <c r="A360" s="148"/>
      <c r="B360" s="149"/>
      <c r="C360" s="139"/>
      <c r="D360" s="140" t="s">
        <v>26</v>
      </c>
      <c r="E360" s="116"/>
      <c r="F360" s="141">
        <f t="shared" si="145"/>
        <v>0</v>
      </c>
      <c r="G360" s="141">
        <v>0</v>
      </c>
      <c r="H360" s="141">
        <v>0</v>
      </c>
      <c r="I360" s="141">
        <v>0</v>
      </c>
      <c r="J360" s="141">
        <v>0</v>
      </c>
      <c r="K360" s="141">
        <v>0</v>
      </c>
      <c r="L360" s="141">
        <v>0</v>
      </c>
      <c r="M360" s="142">
        <v>0</v>
      </c>
      <c r="N360" s="142">
        <v>0</v>
      </c>
      <c r="O360" s="142">
        <f t="shared" ref="O360:O395" si="146">N360*4%+N360</f>
        <v>0</v>
      </c>
      <c r="P360" s="142">
        <v>0</v>
      </c>
      <c r="Q360" s="142">
        <f t="shared" ref="Q360:Q396" si="147">P360*3.8%+P360</f>
        <v>0</v>
      </c>
      <c r="R360" s="141">
        <f t="shared" ref="R360:R396" si="148">Q360*4%+Q360</f>
        <v>0</v>
      </c>
    </row>
    <row r="361" spans="1:18" ht="33" x14ac:dyDescent="0.25">
      <c r="A361" s="148"/>
      <c r="B361" s="149"/>
      <c r="C361" s="139"/>
      <c r="D361" s="140" t="s">
        <v>27</v>
      </c>
      <c r="E361" s="116"/>
      <c r="F361" s="141">
        <f t="shared" si="145"/>
        <v>0</v>
      </c>
      <c r="G361" s="141">
        <v>0</v>
      </c>
      <c r="H361" s="141">
        <v>0</v>
      </c>
      <c r="I361" s="141">
        <v>0</v>
      </c>
      <c r="J361" s="141">
        <v>0</v>
      </c>
      <c r="K361" s="141">
        <v>0</v>
      </c>
      <c r="L361" s="141">
        <v>0</v>
      </c>
      <c r="M361" s="142">
        <v>0</v>
      </c>
      <c r="N361" s="142">
        <v>0</v>
      </c>
      <c r="O361" s="142">
        <f t="shared" si="146"/>
        <v>0</v>
      </c>
      <c r="P361" s="142">
        <v>0</v>
      </c>
      <c r="Q361" s="142">
        <f t="shared" si="147"/>
        <v>0</v>
      </c>
      <c r="R361" s="141">
        <f t="shared" si="148"/>
        <v>0</v>
      </c>
    </row>
    <row r="362" spans="1:18" ht="16.5" x14ac:dyDescent="0.25">
      <c r="A362" s="148"/>
      <c r="B362" s="149"/>
      <c r="C362" s="139"/>
      <c r="D362" s="140" t="s">
        <v>28</v>
      </c>
      <c r="E362" s="116"/>
      <c r="F362" s="141">
        <f t="shared" si="145"/>
        <v>0</v>
      </c>
      <c r="G362" s="141">
        <v>0</v>
      </c>
      <c r="H362" s="141">
        <v>0</v>
      </c>
      <c r="I362" s="141">
        <v>0</v>
      </c>
      <c r="J362" s="141">
        <v>0</v>
      </c>
      <c r="K362" s="141">
        <v>0</v>
      </c>
      <c r="L362" s="141">
        <v>0</v>
      </c>
      <c r="M362" s="142">
        <v>0</v>
      </c>
      <c r="N362" s="142">
        <v>0</v>
      </c>
      <c r="O362" s="142">
        <f t="shared" si="146"/>
        <v>0</v>
      </c>
      <c r="P362" s="142">
        <v>0</v>
      </c>
      <c r="Q362" s="142">
        <f t="shared" si="147"/>
        <v>0</v>
      </c>
      <c r="R362" s="141">
        <f t="shared" si="148"/>
        <v>0</v>
      </c>
    </row>
    <row r="363" spans="1:18" ht="33" x14ac:dyDescent="0.25">
      <c r="A363" s="148"/>
      <c r="B363" s="149"/>
      <c r="C363" s="139"/>
      <c r="D363" s="140" t="s">
        <v>29</v>
      </c>
      <c r="E363" s="116"/>
      <c r="F363" s="141">
        <f t="shared" si="145"/>
        <v>0</v>
      </c>
      <c r="G363" s="141">
        <v>0</v>
      </c>
      <c r="H363" s="141">
        <v>0</v>
      </c>
      <c r="I363" s="141">
        <v>0</v>
      </c>
      <c r="J363" s="141">
        <v>0</v>
      </c>
      <c r="K363" s="141">
        <v>0</v>
      </c>
      <c r="L363" s="141">
        <v>0</v>
      </c>
      <c r="M363" s="142">
        <v>0</v>
      </c>
      <c r="N363" s="142">
        <v>0</v>
      </c>
      <c r="O363" s="142">
        <f t="shared" si="146"/>
        <v>0</v>
      </c>
      <c r="P363" s="142">
        <v>0</v>
      </c>
      <c r="Q363" s="142">
        <f t="shared" si="147"/>
        <v>0</v>
      </c>
      <c r="R363" s="141">
        <f t="shared" si="148"/>
        <v>0</v>
      </c>
    </row>
    <row r="364" spans="1:18" ht="33" x14ac:dyDescent="0.25">
      <c r="A364" s="148"/>
      <c r="B364" s="149"/>
      <c r="C364" s="139"/>
      <c r="D364" s="140" t="s">
        <v>30</v>
      </c>
      <c r="E364" s="116"/>
      <c r="F364" s="141">
        <f t="shared" si="145"/>
        <v>0</v>
      </c>
      <c r="G364" s="141">
        <v>0</v>
      </c>
      <c r="H364" s="141">
        <v>0</v>
      </c>
      <c r="I364" s="141">
        <v>0</v>
      </c>
      <c r="J364" s="141">
        <v>0</v>
      </c>
      <c r="K364" s="141">
        <v>0</v>
      </c>
      <c r="L364" s="141">
        <v>0</v>
      </c>
      <c r="M364" s="142">
        <v>0</v>
      </c>
      <c r="N364" s="142">
        <v>0</v>
      </c>
      <c r="O364" s="142">
        <f t="shared" si="146"/>
        <v>0</v>
      </c>
      <c r="P364" s="142">
        <v>0</v>
      </c>
      <c r="Q364" s="142">
        <f t="shared" si="147"/>
        <v>0</v>
      </c>
      <c r="R364" s="141">
        <f t="shared" si="148"/>
        <v>0</v>
      </c>
    </row>
    <row r="365" spans="1:18" ht="16.5" x14ac:dyDescent="0.25">
      <c r="A365" s="148" t="s">
        <v>109</v>
      </c>
      <c r="B365" s="149" t="s">
        <v>113</v>
      </c>
      <c r="C365" s="139" t="s">
        <v>114</v>
      </c>
      <c r="D365" s="140" t="s">
        <v>16</v>
      </c>
      <c r="E365" s="116"/>
      <c r="F365" s="141">
        <f t="shared" si="145"/>
        <v>51660.172160000002</v>
      </c>
      <c r="G365" s="141">
        <f>SUM(G366:G372)</f>
        <v>7564</v>
      </c>
      <c r="H365" s="141">
        <f>SUM(H366:H372)</f>
        <v>9625.8688999999995</v>
      </c>
      <c r="I365" s="141">
        <f>SUM(I366:I372)</f>
        <v>8637.3942399999996</v>
      </c>
      <c r="J365" s="141">
        <f t="shared" ref="J365:P365" si="149">SUM(J366:J372)</f>
        <v>4076.7734799999998</v>
      </c>
      <c r="K365" s="141">
        <f t="shared" si="149"/>
        <v>12392.695540000001</v>
      </c>
      <c r="L365" s="141">
        <f t="shared" si="149"/>
        <v>9363.44</v>
      </c>
      <c r="M365" s="142">
        <f t="shared" si="149"/>
        <v>0</v>
      </c>
      <c r="N365" s="142">
        <f t="shared" si="149"/>
        <v>0</v>
      </c>
      <c r="O365" s="142">
        <f t="shared" si="146"/>
        <v>0</v>
      </c>
      <c r="P365" s="142">
        <f t="shared" si="149"/>
        <v>0</v>
      </c>
      <c r="Q365" s="142">
        <f t="shared" si="147"/>
        <v>0</v>
      </c>
      <c r="R365" s="141">
        <f t="shared" si="148"/>
        <v>0</v>
      </c>
    </row>
    <row r="366" spans="1:18" ht="33" x14ac:dyDescent="0.25">
      <c r="A366" s="148"/>
      <c r="B366" s="149"/>
      <c r="C366" s="139"/>
      <c r="D366" s="140" t="s">
        <v>33</v>
      </c>
      <c r="E366" s="116">
        <v>832</v>
      </c>
      <c r="F366" s="141">
        <f t="shared" si="145"/>
        <v>0</v>
      </c>
      <c r="G366" s="141">
        <v>0</v>
      </c>
      <c r="H366" s="141">
        <v>0</v>
      </c>
      <c r="I366" s="141">
        <v>0</v>
      </c>
      <c r="J366" s="141">
        <v>0</v>
      </c>
      <c r="K366" s="141">
        <v>0</v>
      </c>
      <c r="L366" s="141">
        <v>0</v>
      </c>
      <c r="M366" s="142">
        <v>0</v>
      </c>
      <c r="N366" s="142">
        <v>0</v>
      </c>
      <c r="O366" s="142">
        <f t="shared" si="146"/>
        <v>0</v>
      </c>
      <c r="P366" s="142">
        <v>0</v>
      </c>
      <c r="Q366" s="142">
        <f t="shared" si="147"/>
        <v>0</v>
      </c>
      <c r="R366" s="141">
        <f t="shared" si="148"/>
        <v>0</v>
      </c>
    </row>
    <row r="367" spans="1:18" ht="16.5" x14ac:dyDescent="0.25">
      <c r="A367" s="148"/>
      <c r="B367" s="149"/>
      <c r="C367" s="139"/>
      <c r="D367" s="140" t="s">
        <v>34</v>
      </c>
      <c r="E367" s="116">
        <v>832</v>
      </c>
      <c r="F367" s="141">
        <f t="shared" si="145"/>
        <v>51660.172160000002</v>
      </c>
      <c r="G367" s="141">
        <v>7564</v>
      </c>
      <c r="H367" s="141">
        <v>9625.8688999999995</v>
      </c>
      <c r="I367" s="141">
        <v>8637.3942399999996</v>
      </c>
      <c r="J367" s="141">
        <v>4076.7734799999998</v>
      </c>
      <c r="K367" s="141">
        <v>12392.695540000001</v>
      </c>
      <c r="L367" s="141">
        <v>9363.44</v>
      </c>
      <c r="M367" s="142">
        <v>0</v>
      </c>
      <c r="N367" s="142">
        <v>0</v>
      </c>
      <c r="O367" s="142">
        <f t="shared" si="146"/>
        <v>0</v>
      </c>
      <c r="P367" s="142">
        <v>0</v>
      </c>
      <c r="Q367" s="142">
        <f t="shared" si="147"/>
        <v>0</v>
      </c>
      <c r="R367" s="141">
        <f t="shared" si="148"/>
        <v>0</v>
      </c>
    </row>
    <row r="368" spans="1:18" ht="16.5" x14ac:dyDescent="0.25">
      <c r="A368" s="148"/>
      <c r="B368" s="149"/>
      <c r="C368" s="139"/>
      <c r="D368" s="140" t="s">
        <v>26</v>
      </c>
      <c r="E368" s="116"/>
      <c r="F368" s="141">
        <f t="shared" si="145"/>
        <v>0</v>
      </c>
      <c r="G368" s="141">
        <v>0</v>
      </c>
      <c r="H368" s="141">
        <v>0</v>
      </c>
      <c r="I368" s="141">
        <v>0</v>
      </c>
      <c r="J368" s="141">
        <v>0</v>
      </c>
      <c r="K368" s="141">
        <v>0</v>
      </c>
      <c r="L368" s="141">
        <v>0</v>
      </c>
      <c r="M368" s="142">
        <v>0</v>
      </c>
      <c r="N368" s="142">
        <v>0</v>
      </c>
      <c r="O368" s="142">
        <f t="shared" si="146"/>
        <v>0</v>
      </c>
      <c r="P368" s="142">
        <v>0</v>
      </c>
      <c r="Q368" s="142">
        <f t="shared" si="147"/>
        <v>0</v>
      </c>
      <c r="R368" s="141">
        <f t="shared" si="148"/>
        <v>0</v>
      </c>
    </row>
    <row r="369" spans="1:18" ht="33" x14ac:dyDescent="0.25">
      <c r="A369" s="148"/>
      <c r="B369" s="149"/>
      <c r="C369" s="139"/>
      <c r="D369" s="140" t="s">
        <v>27</v>
      </c>
      <c r="E369" s="116"/>
      <c r="F369" s="141">
        <f t="shared" si="145"/>
        <v>0</v>
      </c>
      <c r="G369" s="141">
        <v>0</v>
      </c>
      <c r="H369" s="141">
        <v>0</v>
      </c>
      <c r="I369" s="141">
        <v>0</v>
      </c>
      <c r="J369" s="141">
        <v>0</v>
      </c>
      <c r="K369" s="141">
        <v>0</v>
      </c>
      <c r="L369" s="141">
        <v>0</v>
      </c>
      <c r="M369" s="142">
        <v>0</v>
      </c>
      <c r="N369" s="142">
        <v>0</v>
      </c>
      <c r="O369" s="142">
        <f t="shared" si="146"/>
        <v>0</v>
      </c>
      <c r="P369" s="142">
        <v>0</v>
      </c>
      <c r="Q369" s="142">
        <f t="shared" si="147"/>
        <v>0</v>
      </c>
      <c r="R369" s="141">
        <f t="shared" si="148"/>
        <v>0</v>
      </c>
    </row>
    <row r="370" spans="1:18" ht="16.5" x14ac:dyDescent="0.25">
      <c r="A370" s="148"/>
      <c r="B370" s="149"/>
      <c r="C370" s="139"/>
      <c r="D370" s="140" t="s">
        <v>28</v>
      </c>
      <c r="E370" s="116"/>
      <c r="F370" s="141">
        <f t="shared" si="145"/>
        <v>0</v>
      </c>
      <c r="G370" s="141">
        <v>0</v>
      </c>
      <c r="H370" s="141">
        <v>0</v>
      </c>
      <c r="I370" s="141">
        <v>0</v>
      </c>
      <c r="J370" s="141">
        <v>0</v>
      </c>
      <c r="K370" s="141">
        <v>0</v>
      </c>
      <c r="L370" s="141">
        <v>0</v>
      </c>
      <c r="M370" s="142">
        <v>0</v>
      </c>
      <c r="N370" s="142">
        <v>0</v>
      </c>
      <c r="O370" s="142">
        <f t="shared" si="146"/>
        <v>0</v>
      </c>
      <c r="P370" s="142">
        <v>0</v>
      </c>
      <c r="Q370" s="142">
        <f t="shared" si="147"/>
        <v>0</v>
      </c>
      <c r="R370" s="141">
        <f t="shared" si="148"/>
        <v>0</v>
      </c>
    </row>
    <row r="371" spans="1:18" ht="33" x14ac:dyDescent="0.25">
      <c r="A371" s="148"/>
      <c r="B371" s="149"/>
      <c r="C371" s="139"/>
      <c r="D371" s="140" t="s">
        <v>29</v>
      </c>
      <c r="E371" s="116"/>
      <c r="F371" s="141">
        <f t="shared" si="145"/>
        <v>0</v>
      </c>
      <c r="G371" s="141">
        <v>0</v>
      </c>
      <c r="H371" s="141">
        <v>0</v>
      </c>
      <c r="I371" s="141">
        <v>0</v>
      </c>
      <c r="J371" s="141">
        <v>0</v>
      </c>
      <c r="K371" s="141">
        <v>0</v>
      </c>
      <c r="L371" s="141">
        <v>0</v>
      </c>
      <c r="M371" s="142">
        <v>0</v>
      </c>
      <c r="N371" s="142">
        <v>0</v>
      </c>
      <c r="O371" s="142">
        <f t="shared" si="146"/>
        <v>0</v>
      </c>
      <c r="P371" s="142">
        <v>0</v>
      </c>
      <c r="Q371" s="142">
        <f t="shared" si="147"/>
        <v>0</v>
      </c>
      <c r="R371" s="141">
        <f t="shared" si="148"/>
        <v>0</v>
      </c>
    </row>
    <row r="372" spans="1:18" ht="33" x14ac:dyDescent="0.25">
      <c r="A372" s="148"/>
      <c r="B372" s="149"/>
      <c r="C372" s="139"/>
      <c r="D372" s="140" t="s">
        <v>30</v>
      </c>
      <c r="E372" s="116"/>
      <c r="F372" s="141">
        <f t="shared" si="145"/>
        <v>0</v>
      </c>
      <c r="G372" s="141">
        <v>0</v>
      </c>
      <c r="H372" s="141">
        <v>0</v>
      </c>
      <c r="I372" s="141">
        <v>0</v>
      </c>
      <c r="J372" s="141">
        <v>0</v>
      </c>
      <c r="K372" s="141">
        <v>0</v>
      </c>
      <c r="L372" s="141">
        <v>0</v>
      </c>
      <c r="M372" s="142">
        <v>0</v>
      </c>
      <c r="N372" s="142">
        <v>0</v>
      </c>
      <c r="O372" s="142">
        <f t="shared" si="146"/>
        <v>0</v>
      </c>
      <c r="P372" s="142">
        <v>0</v>
      </c>
      <c r="Q372" s="142">
        <f t="shared" si="147"/>
        <v>0</v>
      </c>
      <c r="R372" s="141">
        <f t="shared" si="148"/>
        <v>0</v>
      </c>
    </row>
    <row r="373" spans="1:18" ht="16.5" x14ac:dyDescent="0.25">
      <c r="A373" s="148" t="s">
        <v>111</v>
      </c>
      <c r="B373" s="149" t="s">
        <v>115</v>
      </c>
      <c r="C373" s="139" t="s">
        <v>116</v>
      </c>
      <c r="D373" s="140" t="s">
        <v>16</v>
      </c>
      <c r="E373" s="116"/>
      <c r="F373" s="141">
        <f t="shared" si="145"/>
        <v>39093.261530000003</v>
      </c>
      <c r="G373" s="141">
        <f>SUM(G374:G380)</f>
        <v>4706.3</v>
      </c>
      <c r="H373" s="141">
        <f>SUM(H374:H380)</f>
        <v>5906.3</v>
      </c>
      <c r="I373" s="141">
        <f>SUM(I374:I380)</f>
        <v>3286.2116399999995</v>
      </c>
      <c r="J373" s="141">
        <f t="shared" ref="J373:P373" si="150">SUM(J374:J380)</f>
        <v>2772.9498899999999</v>
      </c>
      <c r="K373" s="141">
        <f t="shared" si="150"/>
        <v>9121.5</v>
      </c>
      <c r="L373" s="141">
        <f t="shared" si="150"/>
        <v>4900</v>
      </c>
      <c r="M373" s="142">
        <f t="shared" si="150"/>
        <v>4200</v>
      </c>
      <c r="N373" s="142">
        <f t="shared" si="150"/>
        <v>4200</v>
      </c>
      <c r="O373" s="142">
        <v>0</v>
      </c>
      <c r="P373" s="142">
        <f t="shared" si="150"/>
        <v>0</v>
      </c>
      <c r="Q373" s="142">
        <f t="shared" si="147"/>
        <v>0</v>
      </c>
      <c r="R373" s="141">
        <f t="shared" si="148"/>
        <v>0</v>
      </c>
    </row>
    <row r="374" spans="1:18" ht="33" x14ac:dyDescent="0.25">
      <c r="A374" s="148"/>
      <c r="B374" s="149"/>
      <c r="C374" s="139"/>
      <c r="D374" s="140" t="s">
        <v>33</v>
      </c>
      <c r="E374" s="116">
        <v>832</v>
      </c>
      <c r="F374" s="141">
        <f t="shared" si="145"/>
        <v>0</v>
      </c>
      <c r="G374" s="141">
        <v>0</v>
      </c>
      <c r="H374" s="141">
        <v>0</v>
      </c>
      <c r="I374" s="141">
        <v>0</v>
      </c>
      <c r="J374" s="141">
        <v>0</v>
      </c>
      <c r="K374" s="141">
        <v>0</v>
      </c>
      <c r="L374" s="141">
        <v>0</v>
      </c>
      <c r="M374" s="142">
        <v>0</v>
      </c>
      <c r="N374" s="142">
        <v>0</v>
      </c>
      <c r="O374" s="142">
        <f t="shared" si="146"/>
        <v>0</v>
      </c>
      <c r="P374" s="142">
        <v>0</v>
      </c>
      <c r="Q374" s="142">
        <f t="shared" si="147"/>
        <v>0</v>
      </c>
      <c r="R374" s="141">
        <f t="shared" si="148"/>
        <v>0</v>
      </c>
    </row>
    <row r="375" spans="1:18" ht="16.5" x14ac:dyDescent="0.25">
      <c r="A375" s="148"/>
      <c r="B375" s="149"/>
      <c r="C375" s="139"/>
      <c r="D375" s="140" t="s">
        <v>34</v>
      </c>
      <c r="E375" s="116">
        <v>832</v>
      </c>
      <c r="F375" s="141">
        <f t="shared" si="145"/>
        <v>39093.261530000003</v>
      </c>
      <c r="G375" s="141">
        <v>4706.3</v>
      </c>
      <c r="H375" s="141">
        <v>5906.3</v>
      </c>
      <c r="I375" s="141">
        <v>3286.2116399999995</v>
      </c>
      <c r="J375" s="141">
        <v>2772.9498899999999</v>
      </c>
      <c r="K375" s="141">
        <v>9121.5</v>
      </c>
      <c r="L375" s="141">
        <v>4900</v>
      </c>
      <c r="M375" s="142">
        <v>4200</v>
      </c>
      <c r="N375" s="142">
        <v>4200</v>
      </c>
      <c r="O375" s="142">
        <v>0</v>
      </c>
      <c r="P375" s="142">
        <v>0</v>
      </c>
      <c r="Q375" s="142">
        <f t="shared" si="147"/>
        <v>0</v>
      </c>
      <c r="R375" s="141">
        <f t="shared" si="148"/>
        <v>0</v>
      </c>
    </row>
    <row r="376" spans="1:18" ht="16.5" x14ac:dyDescent="0.25">
      <c r="A376" s="148"/>
      <c r="B376" s="149"/>
      <c r="C376" s="139"/>
      <c r="D376" s="140" t="s">
        <v>26</v>
      </c>
      <c r="E376" s="116"/>
      <c r="F376" s="141">
        <f t="shared" si="145"/>
        <v>0</v>
      </c>
      <c r="G376" s="141">
        <v>0</v>
      </c>
      <c r="H376" s="141">
        <v>0</v>
      </c>
      <c r="I376" s="141">
        <v>0</v>
      </c>
      <c r="J376" s="141">
        <v>0</v>
      </c>
      <c r="K376" s="141">
        <v>0</v>
      </c>
      <c r="L376" s="141">
        <v>0</v>
      </c>
      <c r="M376" s="142">
        <v>0</v>
      </c>
      <c r="N376" s="142">
        <v>0</v>
      </c>
      <c r="O376" s="142">
        <f t="shared" si="146"/>
        <v>0</v>
      </c>
      <c r="P376" s="142">
        <v>0</v>
      </c>
      <c r="Q376" s="142">
        <f t="shared" si="147"/>
        <v>0</v>
      </c>
      <c r="R376" s="141">
        <f t="shared" si="148"/>
        <v>0</v>
      </c>
    </row>
    <row r="377" spans="1:18" ht="33" x14ac:dyDescent="0.25">
      <c r="A377" s="148"/>
      <c r="B377" s="149"/>
      <c r="C377" s="139"/>
      <c r="D377" s="140" t="s">
        <v>27</v>
      </c>
      <c r="E377" s="116"/>
      <c r="F377" s="141">
        <f t="shared" si="145"/>
        <v>0</v>
      </c>
      <c r="G377" s="141">
        <v>0</v>
      </c>
      <c r="H377" s="141">
        <v>0</v>
      </c>
      <c r="I377" s="141">
        <v>0</v>
      </c>
      <c r="J377" s="141">
        <v>0</v>
      </c>
      <c r="K377" s="141">
        <v>0</v>
      </c>
      <c r="L377" s="141">
        <v>0</v>
      </c>
      <c r="M377" s="142">
        <v>0</v>
      </c>
      <c r="N377" s="142">
        <v>0</v>
      </c>
      <c r="O377" s="142">
        <f t="shared" si="146"/>
        <v>0</v>
      </c>
      <c r="P377" s="142">
        <v>0</v>
      </c>
      <c r="Q377" s="142">
        <f t="shared" si="147"/>
        <v>0</v>
      </c>
      <c r="R377" s="141">
        <f t="shared" si="148"/>
        <v>0</v>
      </c>
    </row>
    <row r="378" spans="1:18" ht="16.5" x14ac:dyDescent="0.25">
      <c r="A378" s="148"/>
      <c r="B378" s="149"/>
      <c r="C378" s="139"/>
      <c r="D378" s="140" t="s">
        <v>28</v>
      </c>
      <c r="E378" s="116"/>
      <c r="F378" s="141">
        <f t="shared" si="145"/>
        <v>0</v>
      </c>
      <c r="G378" s="141">
        <v>0</v>
      </c>
      <c r="H378" s="141">
        <v>0</v>
      </c>
      <c r="I378" s="141">
        <v>0</v>
      </c>
      <c r="J378" s="141">
        <v>0</v>
      </c>
      <c r="K378" s="141">
        <v>0</v>
      </c>
      <c r="L378" s="141">
        <v>0</v>
      </c>
      <c r="M378" s="142">
        <v>0</v>
      </c>
      <c r="N378" s="142">
        <v>0</v>
      </c>
      <c r="O378" s="142">
        <f t="shared" si="146"/>
        <v>0</v>
      </c>
      <c r="P378" s="142">
        <v>0</v>
      </c>
      <c r="Q378" s="142">
        <f t="shared" si="147"/>
        <v>0</v>
      </c>
      <c r="R378" s="141">
        <f t="shared" si="148"/>
        <v>0</v>
      </c>
    </row>
    <row r="379" spans="1:18" ht="33" x14ac:dyDescent="0.25">
      <c r="A379" s="148"/>
      <c r="B379" s="149"/>
      <c r="C379" s="139"/>
      <c r="D379" s="140" t="s">
        <v>29</v>
      </c>
      <c r="E379" s="116"/>
      <c r="F379" s="141">
        <f t="shared" si="145"/>
        <v>0</v>
      </c>
      <c r="G379" s="141">
        <v>0</v>
      </c>
      <c r="H379" s="141">
        <v>0</v>
      </c>
      <c r="I379" s="141">
        <v>0</v>
      </c>
      <c r="J379" s="141">
        <v>0</v>
      </c>
      <c r="K379" s="141">
        <v>0</v>
      </c>
      <c r="L379" s="141">
        <v>0</v>
      </c>
      <c r="M379" s="142">
        <v>0</v>
      </c>
      <c r="N379" s="142">
        <v>0</v>
      </c>
      <c r="O379" s="142">
        <f t="shared" si="146"/>
        <v>0</v>
      </c>
      <c r="P379" s="142">
        <v>0</v>
      </c>
      <c r="Q379" s="142">
        <f t="shared" si="147"/>
        <v>0</v>
      </c>
      <c r="R379" s="141">
        <f t="shared" si="148"/>
        <v>0</v>
      </c>
    </row>
    <row r="380" spans="1:18" ht="33" x14ac:dyDescent="0.25">
      <c r="A380" s="148"/>
      <c r="B380" s="149"/>
      <c r="C380" s="139"/>
      <c r="D380" s="140" t="s">
        <v>30</v>
      </c>
      <c r="E380" s="116"/>
      <c r="F380" s="141">
        <f t="shared" si="145"/>
        <v>0</v>
      </c>
      <c r="G380" s="141">
        <v>0</v>
      </c>
      <c r="H380" s="141">
        <v>0</v>
      </c>
      <c r="I380" s="141">
        <v>0</v>
      </c>
      <c r="J380" s="141">
        <v>0</v>
      </c>
      <c r="K380" s="141">
        <v>0</v>
      </c>
      <c r="L380" s="141">
        <v>0</v>
      </c>
      <c r="M380" s="142">
        <v>0</v>
      </c>
      <c r="N380" s="142">
        <v>0</v>
      </c>
      <c r="O380" s="142">
        <f t="shared" si="146"/>
        <v>0</v>
      </c>
      <c r="P380" s="142">
        <v>0</v>
      </c>
      <c r="Q380" s="142">
        <f t="shared" si="147"/>
        <v>0</v>
      </c>
      <c r="R380" s="141">
        <f t="shared" si="148"/>
        <v>0</v>
      </c>
    </row>
    <row r="381" spans="1:18" ht="16.5" x14ac:dyDescent="0.25">
      <c r="A381" s="148" t="s">
        <v>113</v>
      </c>
      <c r="B381" s="149" t="s">
        <v>117</v>
      </c>
      <c r="C381" s="139" t="s">
        <v>118</v>
      </c>
      <c r="D381" s="140" t="s">
        <v>16</v>
      </c>
      <c r="E381" s="116"/>
      <c r="F381" s="141">
        <f t="shared" si="145"/>
        <v>143329.83916</v>
      </c>
      <c r="G381" s="141">
        <f>SUM(G382:G388)</f>
        <v>20189.5</v>
      </c>
      <c r="H381" s="141">
        <f>SUM(H382:H388)</f>
        <v>17818.3</v>
      </c>
      <c r="I381" s="141">
        <f>SUM(I382:I388)</f>
        <v>16165.099999999999</v>
      </c>
      <c r="J381" s="141">
        <f t="shared" ref="J381:P381" si="151">SUM(J382:J388)</f>
        <v>16720.3</v>
      </c>
      <c r="K381" s="141">
        <f t="shared" si="151"/>
        <v>18254.53916</v>
      </c>
      <c r="L381" s="141">
        <f t="shared" si="151"/>
        <v>18060.7</v>
      </c>
      <c r="M381" s="142">
        <f t="shared" si="151"/>
        <v>18060.7</v>
      </c>
      <c r="N381" s="142">
        <f t="shared" si="151"/>
        <v>18060.7</v>
      </c>
      <c r="O381" s="142">
        <v>0</v>
      </c>
      <c r="P381" s="142">
        <f t="shared" si="151"/>
        <v>0</v>
      </c>
      <c r="Q381" s="142">
        <f t="shared" si="147"/>
        <v>0</v>
      </c>
      <c r="R381" s="141">
        <f t="shared" si="148"/>
        <v>0</v>
      </c>
    </row>
    <row r="382" spans="1:18" ht="33" x14ac:dyDescent="0.25">
      <c r="A382" s="148"/>
      <c r="B382" s="149"/>
      <c r="C382" s="139"/>
      <c r="D382" s="140" t="s">
        <v>33</v>
      </c>
      <c r="E382" s="116">
        <v>832</v>
      </c>
      <c r="F382" s="141">
        <f t="shared" si="145"/>
        <v>0</v>
      </c>
      <c r="G382" s="141">
        <v>0</v>
      </c>
      <c r="H382" s="141">
        <v>0</v>
      </c>
      <c r="I382" s="141">
        <v>0</v>
      </c>
      <c r="J382" s="141">
        <v>0</v>
      </c>
      <c r="K382" s="141">
        <v>0</v>
      </c>
      <c r="L382" s="141">
        <v>0</v>
      </c>
      <c r="M382" s="142">
        <v>0</v>
      </c>
      <c r="N382" s="142">
        <v>0</v>
      </c>
      <c r="O382" s="142">
        <f t="shared" si="146"/>
        <v>0</v>
      </c>
      <c r="P382" s="142">
        <v>0</v>
      </c>
      <c r="Q382" s="142">
        <f t="shared" si="147"/>
        <v>0</v>
      </c>
      <c r="R382" s="141">
        <f t="shared" si="148"/>
        <v>0</v>
      </c>
    </row>
    <row r="383" spans="1:18" ht="16.5" x14ac:dyDescent="0.25">
      <c r="A383" s="148"/>
      <c r="B383" s="149"/>
      <c r="C383" s="139"/>
      <c r="D383" s="140" t="s">
        <v>34</v>
      </c>
      <c r="E383" s="116">
        <v>832</v>
      </c>
      <c r="F383" s="141">
        <f t="shared" si="145"/>
        <v>143329.83916</v>
      </c>
      <c r="G383" s="141">
        <v>20189.5</v>
      </c>
      <c r="H383" s="141">
        <v>17818.3</v>
      </c>
      <c r="I383" s="141">
        <v>16165.099999999999</v>
      </c>
      <c r="J383" s="141">
        <v>16720.3</v>
      </c>
      <c r="K383" s="141">
        <v>18254.53916</v>
      </c>
      <c r="L383" s="141">
        <f>18030.7+30</f>
        <v>18060.7</v>
      </c>
      <c r="M383" s="142">
        <f>18030.7+30</f>
        <v>18060.7</v>
      </c>
      <c r="N383" s="142">
        <f>18030.7+30</f>
        <v>18060.7</v>
      </c>
      <c r="O383" s="142">
        <v>0</v>
      </c>
      <c r="P383" s="142">
        <v>0</v>
      </c>
      <c r="Q383" s="142">
        <f t="shared" si="147"/>
        <v>0</v>
      </c>
      <c r="R383" s="141">
        <f t="shared" si="148"/>
        <v>0</v>
      </c>
    </row>
    <row r="384" spans="1:18" ht="16.5" x14ac:dyDescent="0.25">
      <c r="A384" s="148"/>
      <c r="B384" s="149"/>
      <c r="C384" s="139"/>
      <c r="D384" s="140" t="s">
        <v>26</v>
      </c>
      <c r="E384" s="116"/>
      <c r="F384" s="141">
        <f t="shared" si="145"/>
        <v>0</v>
      </c>
      <c r="G384" s="141">
        <v>0</v>
      </c>
      <c r="H384" s="141">
        <v>0</v>
      </c>
      <c r="I384" s="141">
        <v>0</v>
      </c>
      <c r="J384" s="141">
        <v>0</v>
      </c>
      <c r="K384" s="141">
        <v>0</v>
      </c>
      <c r="L384" s="141">
        <v>0</v>
      </c>
      <c r="M384" s="142">
        <v>0</v>
      </c>
      <c r="N384" s="142">
        <v>0</v>
      </c>
      <c r="O384" s="142">
        <f t="shared" si="146"/>
        <v>0</v>
      </c>
      <c r="P384" s="142">
        <v>0</v>
      </c>
      <c r="Q384" s="142">
        <f t="shared" si="147"/>
        <v>0</v>
      </c>
      <c r="R384" s="141">
        <f t="shared" si="148"/>
        <v>0</v>
      </c>
    </row>
    <row r="385" spans="1:18" ht="33" x14ac:dyDescent="0.25">
      <c r="A385" s="148"/>
      <c r="B385" s="149"/>
      <c r="C385" s="139"/>
      <c r="D385" s="140" t="s">
        <v>27</v>
      </c>
      <c r="E385" s="116"/>
      <c r="F385" s="141">
        <f t="shared" si="145"/>
        <v>0</v>
      </c>
      <c r="G385" s="141">
        <v>0</v>
      </c>
      <c r="H385" s="141">
        <v>0</v>
      </c>
      <c r="I385" s="141">
        <v>0</v>
      </c>
      <c r="J385" s="141">
        <v>0</v>
      </c>
      <c r="K385" s="141">
        <v>0</v>
      </c>
      <c r="L385" s="141">
        <v>0</v>
      </c>
      <c r="M385" s="142">
        <v>0</v>
      </c>
      <c r="N385" s="142">
        <v>0</v>
      </c>
      <c r="O385" s="142">
        <f t="shared" si="146"/>
        <v>0</v>
      </c>
      <c r="P385" s="142">
        <v>0</v>
      </c>
      <c r="Q385" s="142">
        <f t="shared" si="147"/>
        <v>0</v>
      </c>
      <c r="R385" s="141">
        <f t="shared" si="148"/>
        <v>0</v>
      </c>
    </row>
    <row r="386" spans="1:18" ht="16.5" x14ac:dyDescent="0.25">
      <c r="A386" s="148"/>
      <c r="B386" s="149"/>
      <c r="C386" s="139"/>
      <c r="D386" s="140" t="s">
        <v>28</v>
      </c>
      <c r="E386" s="116"/>
      <c r="F386" s="141">
        <f t="shared" si="145"/>
        <v>0</v>
      </c>
      <c r="G386" s="141">
        <v>0</v>
      </c>
      <c r="H386" s="141">
        <v>0</v>
      </c>
      <c r="I386" s="141">
        <v>0</v>
      </c>
      <c r="J386" s="141">
        <v>0</v>
      </c>
      <c r="K386" s="141">
        <v>0</v>
      </c>
      <c r="L386" s="141">
        <v>0</v>
      </c>
      <c r="M386" s="142">
        <v>0</v>
      </c>
      <c r="N386" s="142">
        <v>0</v>
      </c>
      <c r="O386" s="142">
        <f t="shared" si="146"/>
        <v>0</v>
      </c>
      <c r="P386" s="142">
        <v>0</v>
      </c>
      <c r="Q386" s="142">
        <f t="shared" si="147"/>
        <v>0</v>
      </c>
      <c r="R386" s="141">
        <f t="shared" si="148"/>
        <v>0</v>
      </c>
    </row>
    <row r="387" spans="1:18" ht="33" x14ac:dyDescent="0.25">
      <c r="A387" s="148"/>
      <c r="B387" s="149"/>
      <c r="C387" s="139"/>
      <c r="D387" s="140" t="s">
        <v>29</v>
      </c>
      <c r="E387" s="116"/>
      <c r="F387" s="141">
        <f t="shared" si="145"/>
        <v>0</v>
      </c>
      <c r="G387" s="141">
        <v>0</v>
      </c>
      <c r="H387" s="141">
        <v>0</v>
      </c>
      <c r="I387" s="141">
        <v>0</v>
      </c>
      <c r="J387" s="141">
        <v>0</v>
      </c>
      <c r="K387" s="141">
        <v>0</v>
      </c>
      <c r="L387" s="141">
        <v>0</v>
      </c>
      <c r="M387" s="142">
        <v>0</v>
      </c>
      <c r="N387" s="142">
        <v>0</v>
      </c>
      <c r="O387" s="142">
        <f t="shared" si="146"/>
        <v>0</v>
      </c>
      <c r="P387" s="142">
        <v>0</v>
      </c>
      <c r="Q387" s="142">
        <f t="shared" si="147"/>
        <v>0</v>
      </c>
      <c r="R387" s="141">
        <f t="shared" si="148"/>
        <v>0</v>
      </c>
    </row>
    <row r="388" spans="1:18" ht="33" x14ac:dyDescent="0.25">
      <c r="A388" s="148"/>
      <c r="B388" s="149"/>
      <c r="C388" s="139"/>
      <c r="D388" s="140" t="s">
        <v>30</v>
      </c>
      <c r="E388" s="116"/>
      <c r="F388" s="141">
        <f t="shared" si="145"/>
        <v>0</v>
      </c>
      <c r="G388" s="141">
        <v>0</v>
      </c>
      <c r="H388" s="141">
        <v>0</v>
      </c>
      <c r="I388" s="141">
        <v>0</v>
      </c>
      <c r="J388" s="141">
        <v>0</v>
      </c>
      <c r="K388" s="141">
        <v>0</v>
      </c>
      <c r="L388" s="141">
        <v>0</v>
      </c>
      <c r="M388" s="142">
        <v>0</v>
      </c>
      <c r="N388" s="142">
        <v>0</v>
      </c>
      <c r="O388" s="142">
        <f t="shared" si="146"/>
        <v>0</v>
      </c>
      <c r="P388" s="142">
        <v>0</v>
      </c>
      <c r="Q388" s="142">
        <f t="shared" si="147"/>
        <v>0</v>
      </c>
      <c r="R388" s="141">
        <f t="shared" si="148"/>
        <v>0</v>
      </c>
    </row>
    <row r="389" spans="1:18" ht="16.5" x14ac:dyDescent="0.25">
      <c r="A389" s="148" t="s">
        <v>115</v>
      </c>
      <c r="B389" s="149" t="s">
        <v>119</v>
      </c>
      <c r="C389" s="139" t="s">
        <v>120</v>
      </c>
      <c r="D389" s="140" t="s">
        <v>16</v>
      </c>
      <c r="E389" s="116"/>
      <c r="F389" s="141">
        <f t="shared" si="145"/>
        <v>0</v>
      </c>
      <c r="G389" s="141">
        <f>SUM(G390:G396)</f>
        <v>0</v>
      </c>
      <c r="H389" s="141">
        <f>SUM(H390:H396)</f>
        <v>0</v>
      </c>
      <c r="I389" s="141">
        <f>SUM(I390:I396)</f>
        <v>0</v>
      </c>
      <c r="J389" s="141">
        <f t="shared" ref="J389:P389" si="152">SUM(J390:J396)</f>
        <v>0</v>
      </c>
      <c r="K389" s="141">
        <f t="shared" si="152"/>
        <v>0</v>
      </c>
      <c r="L389" s="141">
        <f t="shared" si="152"/>
        <v>0</v>
      </c>
      <c r="M389" s="142">
        <f t="shared" si="152"/>
        <v>0</v>
      </c>
      <c r="N389" s="142">
        <f t="shared" si="152"/>
        <v>0</v>
      </c>
      <c r="O389" s="142">
        <f t="shared" si="146"/>
        <v>0</v>
      </c>
      <c r="P389" s="142">
        <f t="shared" si="152"/>
        <v>0</v>
      </c>
      <c r="Q389" s="142">
        <f t="shared" si="147"/>
        <v>0</v>
      </c>
      <c r="R389" s="141">
        <f t="shared" si="148"/>
        <v>0</v>
      </c>
    </row>
    <row r="390" spans="1:18" ht="33" x14ac:dyDescent="0.25">
      <c r="A390" s="148"/>
      <c r="B390" s="149"/>
      <c r="C390" s="139"/>
      <c r="D390" s="140" t="s">
        <v>33</v>
      </c>
      <c r="E390" s="116">
        <v>807</v>
      </c>
      <c r="F390" s="141">
        <f t="shared" si="145"/>
        <v>0</v>
      </c>
      <c r="G390" s="141">
        <v>0</v>
      </c>
      <c r="H390" s="141">
        <v>0</v>
      </c>
      <c r="I390" s="141">
        <v>0</v>
      </c>
      <c r="J390" s="141">
        <v>0</v>
      </c>
      <c r="K390" s="141">
        <v>0</v>
      </c>
      <c r="L390" s="141">
        <v>0</v>
      </c>
      <c r="M390" s="142">
        <v>0</v>
      </c>
      <c r="N390" s="142">
        <v>0</v>
      </c>
      <c r="O390" s="142">
        <f t="shared" si="146"/>
        <v>0</v>
      </c>
      <c r="P390" s="142">
        <v>0</v>
      </c>
      <c r="Q390" s="142">
        <f t="shared" si="147"/>
        <v>0</v>
      </c>
      <c r="R390" s="141">
        <f t="shared" si="148"/>
        <v>0</v>
      </c>
    </row>
    <row r="391" spans="1:18" ht="16.5" x14ac:dyDescent="0.25">
      <c r="A391" s="148"/>
      <c r="B391" s="149"/>
      <c r="C391" s="139"/>
      <c r="D391" s="140" t="s">
        <v>34</v>
      </c>
      <c r="E391" s="116">
        <v>807</v>
      </c>
      <c r="F391" s="141">
        <f t="shared" si="145"/>
        <v>0</v>
      </c>
      <c r="G391" s="141">
        <v>0</v>
      </c>
      <c r="H391" s="141">
        <v>0</v>
      </c>
      <c r="I391" s="141">
        <v>0</v>
      </c>
      <c r="J391" s="141">
        <v>0</v>
      </c>
      <c r="K391" s="141">
        <v>0</v>
      </c>
      <c r="L391" s="141">
        <v>0</v>
      </c>
      <c r="M391" s="142">
        <v>0</v>
      </c>
      <c r="N391" s="142">
        <v>0</v>
      </c>
      <c r="O391" s="142">
        <f t="shared" si="146"/>
        <v>0</v>
      </c>
      <c r="P391" s="142">
        <v>0</v>
      </c>
      <c r="Q391" s="142">
        <f t="shared" si="147"/>
        <v>0</v>
      </c>
      <c r="R391" s="141">
        <f t="shared" si="148"/>
        <v>0</v>
      </c>
    </row>
    <row r="392" spans="1:18" ht="16.5" x14ac:dyDescent="0.25">
      <c r="A392" s="148"/>
      <c r="B392" s="149"/>
      <c r="C392" s="139"/>
      <c r="D392" s="140" t="s">
        <v>26</v>
      </c>
      <c r="E392" s="116"/>
      <c r="F392" s="141">
        <f t="shared" si="145"/>
        <v>0</v>
      </c>
      <c r="G392" s="141">
        <v>0</v>
      </c>
      <c r="H392" s="141">
        <v>0</v>
      </c>
      <c r="I392" s="141">
        <v>0</v>
      </c>
      <c r="J392" s="141">
        <v>0</v>
      </c>
      <c r="K392" s="141">
        <v>0</v>
      </c>
      <c r="L392" s="141">
        <v>0</v>
      </c>
      <c r="M392" s="142">
        <v>0</v>
      </c>
      <c r="N392" s="142">
        <v>0</v>
      </c>
      <c r="O392" s="142">
        <f t="shared" si="146"/>
        <v>0</v>
      </c>
      <c r="P392" s="142">
        <v>0</v>
      </c>
      <c r="Q392" s="142">
        <f t="shared" si="147"/>
        <v>0</v>
      </c>
      <c r="R392" s="141">
        <f t="shared" si="148"/>
        <v>0</v>
      </c>
    </row>
    <row r="393" spans="1:18" ht="33" x14ac:dyDescent="0.25">
      <c r="A393" s="148"/>
      <c r="B393" s="149"/>
      <c r="C393" s="139"/>
      <c r="D393" s="140" t="s">
        <v>27</v>
      </c>
      <c r="E393" s="116"/>
      <c r="F393" s="141">
        <f t="shared" si="145"/>
        <v>0</v>
      </c>
      <c r="G393" s="141">
        <v>0</v>
      </c>
      <c r="H393" s="141">
        <v>0</v>
      </c>
      <c r="I393" s="141">
        <v>0</v>
      </c>
      <c r="J393" s="141">
        <v>0</v>
      </c>
      <c r="K393" s="141">
        <v>0</v>
      </c>
      <c r="L393" s="141">
        <v>0</v>
      </c>
      <c r="M393" s="142">
        <v>0</v>
      </c>
      <c r="N393" s="142">
        <v>0</v>
      </c>
      <c r="O393" s="142">
        <f t="shared" si="146"/>
        <v>0</v>
      </c>
      <c r="P393" s="142">
        <v>0</v>
      </c>
      <c r="Q393" s="142">
        <f t="shared" si="147"/>
        <v>0</v>
      </c>
      <c r="R393" s="141">
        <f t="shared" si="148"/>
        <v>0</v>
      </c>
    </row>
    <row r="394" spans="1:18" ht="16.5" x14ac:dyDescent="0.25">
      <c r="A394" s="148"/>
      <c r="B394" s="149"/>
      <c r="C394" s="139"/>
      <c r="D394" s="140" t="s">
        <v>28</v>
      </c>
      <c r="E394" s="116"/>
      <c r="F394" s="141">
        <f t="shared" si="145"/>
        <v>0</v>
      </c>
      <c r="G394" s="141">
        <v>0</v>
      </c>
      <c r="H394" s="141">
        <v>0</v>
      </c>
      <c r="I394" s="141">
        <v>0</v>
      </c>
      <c r="J394" s="141">
        <v>0</v>
      </c>
      <c r="K394" s="141">
        <v>0</v>
      </c>
      <c r="L394" s="141">
        <v>0</v>
      </c>
      <c r="M394" s="142">
        <v>0</v>
      </c>
      <c r="N394" s="142">
        <v>0</v>
      </c>
      <c r="O394" s="142">
        <f t="shared" si="146"/>
        <v>0</v>
      </c>
      <c r="P394" s="142">
        <v>0</v>
      </c>
      <c r="Q394" s="142">
        <f t="shared" si="147"/>
        <v>0</v>
      </c>
      <c r="R394" s="141">
        <f t="shared" si="148"/>
        <v>0</v>
      </c>
    </row>
    <row r="395" spans="1:18" ht="33" x14ac:dyDescent="0.25">
      <c r="A395" s="148"/>
      <c r="B395" s="149"/>
      <c r="C395" s="139"/>
      <c r="D395" s="140" t="s">
        <v>29</v>
      </c>
      <c r="E395" s="116"/>
      <c r="F395" s="141">
        <f t="shared" si="145"/>
        <v>0</v>
      </c>
      <c r="G395" s="141">
        <v>0</v>
      </c>
      <c r="H395" s="141">
        <v>0</v>
      </c>
      <c r="I395" s="141">
        <v>0</v>
      </c>
      <c r="J395" s="141">
        <v>0</v>
      </c>
      <c r="K395" s="141">
        <v>0</v>
      </c>
      <c r="L395" s="141">
        <v>0</v>
      </c>
      <c r="M395" s="142">
        <v>0</v>
      </c>
      <c r="N395" s="142">
        <v>0</v>
      </c>
      <c r="O395" s="142">
        <f t="shared" si="146"/>
        <v>0</v>
      </c>
      <c r="P395" s="142">
        <v>0</v>
      </c>
      <c r="Q395" s="142">
        <f t="shared" si="147"/>
        <v>0</v>
      </c>
      <c r="R395" s="141">
        <f t="shared" si="148"/>
        <v>0</v>
      </c>
    </row>
    <row r="396" spans="1:18" ht="33" x14ac:dyDescent="0.25">
      <c r="A396" s="148"/>
      <c r="B396" s="149"/>
      <c r="C396" s="139"/>
      <c r="D396" s="140" t="s">
        <v>30</v>
      </c>
      <c r="E396" s="116"/>
      <c r="F396" s="141">
        <f>SUM(G396:R396)</f>
        <v>0</v>
      </c>
      <c r="G396" s="141">
        <v>0</v>
      </c>
      <c r="H396" s="141">
        <v>0</v>
      </c>
      <c r="I396" s="141">
        <v>0</v>
      </c>
      <c r="J396" s="141">
        <v>0</v>
      </c>
      <c r="K396" s="141">
        <v>0</v>
      </c>
      <c r="L396" s="141">
        <v>0</v>
      </c>
      <c r="M396" s="142">
        <v>0</v>
      </c>
      <c r="N396" s="142">
        <v>0</v>
      </c>
      <c r="O396" s="142">
        <v>0</v>
      </c>
      <c r="P396" s="142">
        <v>0</v>
      </c>
      <c r="Q396" s="142">
        <f t="shared" si="147"/>
        <v>0</v>
      </c>
      <c r="R396" s="141">
        <f t="shared" si="148"/>
        <v>0</v>
      </c>
    </row>
    <row r="397" spans="1:18" ht="16.5" x14ac:dyDescent="0.25">
      <c r="A397" s="148" t="s">
        <v>117</v>
      </c>
      <c r="B397" s="149" t="s">
        <v>121</v>
      </c>
      <c r="C397" s="121" t="s">
        <v>122</v>
      </c>
      <c r="D397" s="133" t="s">
        <v>16</v>
      </c>
      <c r="E397" s="123"/>
      <c r="F397" s="124">
        <f>SUM(G397:R397)</f>
        <v>602715.66289614025</v>
      </c>
      <c r="G397" s="124">
        <f>SUM(G398:G404)</f>
        <v>49740.955000000002</v>
      </c>
      <c r="H397" s="124">
        <f t="shared" ref="H397:R397" si="153">SUM(H398:H404)</f>
        <v>45847.79722</v>
      </c>
      <c r="I397" s="124">
        <f t="shared" si="153"/>
        <v>43415.8</v>
      </c>
      <c r="J397" s="124">
        <f t="shared" si="153"/>
        <v>45894.838710000004</v>
      </c>
      <c r="K397" s="124">
        <f t="shared" si="153"/>
        <v>52284.887830000007</v>
      </c>
      <c r="L397" s="124">
        <f t="shared" si="153"/>
        <v>45372.3</v>
      </c>
      <c r="M397" s="125">
        <f t="shared" si="153"/>
        <v>45372.3</v>
      </c>
      <c r="N397" s="125">
        <f t="shared" si="153"/>
        <v>45372.3</v>
      </c>
      <c r="O397" s="125">
        <f t="shared" si="153"/>
        <v>54479.221060000003</v>
      </c>
      <c r="P397" s="125">
        <f t="shared" si="153"/>
        <v>56113.597691800001</v>
      </c>
      <c r="Q397" s="125">
        <f t="shared" si="153"/>
        <v>58245.914404088398</v>
      </c>
      <c r="R397" s="124">
        <f t="shared" si="153"/>
        <v>60575.750980251934</v>
      </c>
    </row>
    <row r="398" spans="1:18" ht="33" x14ac:dyDescent="0.25">
      <c r="A398" s="148"/>
      <c r="B398" s="149"/>
      <c r="C398" s="121"/>
      <c r="D398" s="133" t="s">
        <v>33</v>
      </c>
      <c r="E398" s="123">
        <v>807</v>
      </c>
      <c r="F398" s="124">
        <f t="shared" ref="F398:F404" si="154">SUM(G398:R398)</f>
        <v>0</v>
      </c>
      <c r="G398" s="169">
        <f>G406+G414</f>
        <v>0</v>
      </c>
      <c r="H398" s="169">
        <f t="shared" ref="H398:R398" si="155">H406+H414</f>
        <v>0</v>
      </c>
      <c r="I398" s="169">
        <f t="shared" si="155"/>
        <v>0</v>
      </c>
      <c r="J398" s="169">
        <f t="shared" si="155"/>
        <v>0</v>
      </c>
      <c r="K398" s="169">
        <f t="shared" si="155"/>
        <v>0</v>
      </c>
      <c r="L398" s="169">
        <f t="shared" si="155"/>
        <v>0</v>
      </c>
      <c r="M398" s="170">
        <f t="shared" si="155"/>
        <v>0</v>
      </c>
      <c r="N398" s="170">
        <f t="shared" si="155"/>
        <v>0</v>
      </c>
      <c r="O398" s="170">
        <f t="shared" si="155"/>
        <v>0</v>
      </c>
      <c r="P398" s="170">
        <f t="shared" si="155"/>
        <v>0</v>
      </c>
      <c r="Q398" s="170">
        <f t="shared" si="155"/>
        <v>0</v>
      </c>
      <c r="R398" s="169">
        <f t="shared" si="155"/>
        <v>0</v>
      </c>
    </row>
    <row r="399" spans="1:18" ht="16.5" x14ac:dyDescent="0.25">
      <c r="A399" s="148"/>
      <c r="B399" s="149"/>
      <c r="C399" s="121"/>
      <c r="D399" s="133" t="s">
        <v>34</v>
      </c>
      <c r="E399" s="123">
        <v>807</v>
      </c>
      <c r="F399" s="124">
        <f t="shared" si="154"/>
        <v>602715.66289614025</v>
      </c>
      <c r="G399" s="169">
        <f t="shared" ref="G399:R404" si="156">G407+G415</f>
        <v>49740.955000000002</v>
      </c>
      <c r="H399" s="169">
        <f t="shared" si="156"/>
        <v>45847.79722</v>
      </c>
      <c r="I399" s="169">
        <f t="shared" si="156"/>
        <v>43415.8</v>
      </c>
      <c r="J399" s="169">
        <f t="shared" si="156"/>
        <v>45894.838710000004</v>
      </c>
      <c r="K399" s="169">
        <f t="shared" si="156"/>
        <v>52284.887830000007</v>
      </c>
      <c r="L399" s="169">
        <f t="shared" si="156"/>
        <v>45372.3</v>
      </c>
      <c r="M399" s="170">
        <f t="shared" si="156"/>
        <v>45372.3</v>
      </c>
      <c r="N399" s="170">
        <f t="shared" si="156"/>
        <v>45372.3</v>
      </c>
      <c r="O399" s="170">
        <f t="shared" si="156"/>
        <v>54479.221060000003</v>
      </c>
      <c r="P399" s="170">
        <f t="shared" si="156"/>
        <v>56113.597691800001</v>
      </c>
      <c r="Q399" s="170">
        <f t="shared" si="156"/>
        <v>58245.914404088398</v>
      </c>
      <c r="R399" s="169">
        <f t="shared" si="156"/>
        <v>60575.750980251934</v>
      </c>
    </row>
    <row r="400" spans="1:18" ht="16.5" x14ac:dyDescent="0.25">
      <c r="A400" s="148"/>
      <c r="B400" s="149"/>
      <c r="C400" s="121"/>
      <c r="D400" s="133" t="s">
        <v>26</v>
      </c>
      <c r="E400" s="123"/>
      <c r="F400" s="124">
        <f t="shared" si="154"/>
        <v>0</v>
      </c>
      <c r="G400" s="169">
        <f t="shared" si="156"/>
        <v>0</v>
      </c>
      <c r="H400" s="169">
        <f t="shared" si="156"/>
        <v>0</v>
      </c>
      <c r="I400" s="169">
        <f t="shared" si="156"/>
        <v>0</v>
      </c>
      <c r="J400" s="169">
        <f t="shared" si="156"/>
        <v>0</v>
      </c>
      <c r="K400" s="169">
        <f t="shared" si="156"/>
        <v>0</v>
      </c>
      <c r="L400" s="169">
        <f t="shared" si="156"/>
        <v>0</v>
      </c>
      <c r="M400" s="170">
        <f t="shared" si="156"/>
        <v>0</v>
      </c>
      <c r="N400" s="170">
        <f t="shared" si="156"/>
        <v>0</v>
      </c>
      <c r="O400" s="170">
        <f t="shared" si="156"/>
        <v>0</v>
      </c>
      <c r="P400" s="170">
        <f t="shared" si="156"/>
        <v>0</v>
      </c>
      <c r="Q400" s="170">
        <f t="shared" si="156"/>
        <v>0</v>
      </c>
      <c r="R400" s="169">
        <f t="shared" si="156"/>
        <v>0</v>
      </c>
    </row>
    <row r="401" spans="1:18" ht="33" x14ac:dyDescent="0.25">
      <c r="A401" s="148"/>
      <c r="B401" s="149"/>
      <c r="C401" s="121"/>
      <c r="D401" s="133" t="s">
        <v>27</v>
      </c>
      <c r="E401" s="123"/>
      <c r="F401" s="124">
        <f t="shared" si="154"/>
        <v>0</v>
      </c>
      <c r="G401" s="169">
        <f t="shared" si="156"/>
        <v>0</v>
      </c>
      <c r="H401" s="169">
        <f t="shared" si="156"/>
        <v>0</v>
      </c>
      <c r="I401" s="169">
        <f t="shared" si="156"/>
        <v>0</v>
      </c>
      <c r="J401" s="169">
        <f t="shared" si="156"/>
        <v>0</v>
      </c>
      <c r="K401" s="169">
        <f t="shared" si="156"/>
        <v>0</v>
      </c>
      <c r="L401" s="169">
        <f t="shared" si="156"/>
        <v>0</v>
      </c>
      <c r="M401" s="170">
        <f t="shared" si="156"/>
        <v>0</v>
      </c>
      <c r="N401" s="170">
        <f t="shared" si="156"/>
        <v>0</v>
      </c>
      <c r="O401" s="170">
        <f t="shared" si="156"/>
        <v>0</v>
      </c>
      <c r="P401" s="170">
        <f t="shared" si="156"/>
        <v>0</v>
      </c>
      <c r="Q401" s="170">
        <f t="shared" si="156"/>
        <v>0</v>
      </c>
      <c r="R401" s="169">
        <f t="shared" si="156"/>
        <v>0</v>
      </c>
    </row>
    <row r="402" spans="1:18" ht="33" x14ac:dyDescent="0.25">
      <c r="A402" s="148"/>
      <c r="B402" s="149"/>
      <c r="C402" s="121"/>
      <c r="D402" s="133" t="s">
        <v>28</v>
      </c>
      <c r="E402" s="123"/>
      <c r="F402" s="124">
        <f t="shared" si="154"/>
        <v>0</v>
      </c>
      <c r="G402" s="169">
        <f t="shared" si="156"/>
        <v>0</v>
      </c>
      <c r="H402" s="169">
        <f t="shared" si="156"/>
        <v>0</v>
      </c>
      <c r="I402" s="169">
        <f t="shared" si="156"/>
        <v>0</v>
      </c>
      <c r="J402" s="169">
        <f t="shared" si="156"/>
        <v>0</v>
      </c>
      <c r="K402" s="169">
        <f t="shared" si="156"/>
        <v>0</v>
      </c>
      <c r="L402" s="169">
        <f t="shared" si="156"/>
        <v>0</v>
      </c>
      <c r="M402" s="170">
        <f t="shared" si="156"/>
        <v>0</v>
      </c>
      <c r="N402" s="170">
        <f t="shared" si="156"/>
        <v>0</v>
      </c>
      <c r="O402" s="170">
        <f t="shared" si="156"/>
        <v>0</v>
      </c>
      <c r="P402" s="170">
        <f t="shared" si="156"/>
        <v>0</v>
      </c>
      <c r="Q402" s="170">
        <f t="shared" si="156"/>
        <v>0</v>
      </c>
      <c r="R402" s="169">
        <f t="shared" si="156"/>
        <v>0</v>
      </c>
    </row>
    <row r="403" spans="1:18" ht="33" x14ac:dyDescent="0.25">
      <c r="A403" s="148"/>
      <c r="B403" s="149"/>
      <c r="C403" s="121"/>
      <c r="D403" s="133" t="s">
        <v>29</v>
      </c>
      <c r="E403" s="123"/>
      <c r="F403" s="124">
        <f t="shared" si="154"/>
        <v>0</v>
      </c>
      <c r="G403" s="169">
        <f t="shared" si="156"/>
        <v>0</v>
      </c>
      <c r="H403" s="169">
        <f t="shared" si="156"/>
        <v>0</v>
      </c>
      <c r="I403" s="169">
        <f t="shared" si="156"/>
        <v>0</v>
      </c>
      <c r="J403" s="169">
        <f t="shared" si="156"/>
        <v>0</v>
      </c>
      <c r="K403" s="169">
        <f t="shared" si="156"/>
        <v>0</v>
      </c>
      <c r="L403" s="169">
        <f t="shared" si="156"/>
        <v>0</v>
      </c>
      <c r="M403" s="170">
        <f t="shared" si="156"/>
        <v>0</v>
      </c>
      <c r="N403" s="170">
        <f t="shared" si="156"/>
        <v>0</v>
      </c>
      <c r="O403" s="170">
        <f t="shared" si="156"/>
        <v>0</v>
      </c>
      <c r="P403" s="170">
        <f t="shared" si="156"/>
        <v>0</v>
      </c>
      <c r="Q403" s="170">
        <f t="shared" si="156"/>
        <v>0</v>
      </c>
      <c r="R403" s="169">
        <f t="shared" si="156"/>
        <v>0</v>
      </c>
    </row>
    <row r="404" spans="1:18" ht="49.5" x14ac:dyDescent="0.25">
      <c r="A404" s="148"/>
      <c r="B404" s="149"/>
      <c r="C404" s="121"/>
      <c r="D404" s="133" t="s">
        <v>30</v>
      </c>
      <c r="E404" s="123"/>
      <c r="F404" s="124">
        <f t="shared" si="154"/>
        <v>0</v>
      </c>
      <c r="G404" s="169">
        <f t="shared" si="156"/>
        <v>0</v>
      </c>
      <c r="H404" s="169">
        <f t="shared" si="156"/>
        <v>0</v>
      </c>
      <c r="I404" s="169">
        <f t="shared" si="156"/>
        <v>0</v>
      </c>
      <c r="J404" s="169">
        <f t="shared" si="156"/>
        <v>0</v>
      </c>
      <c r="K404" s="169">
        <f t="shared" si="156"/>
        <v>0</v>
      </c>
      <c r="L404" s="169">
        <f t="shared" si="156"/>
        <v>0</v>
      </c>
      <c r="M404" s="170">
        <f t="shared" si="156"/>
        <v>0</v>
      </c>
      <c r="N404" s="170">
        <f t="shared" si="156"/>
        <v>0</v>
      </c>
      <c r="O404" s="170">
        <f t="shared" si="156"/>
        <v>0</v>
      </c>
      <c r="P404" s="170">
        <f t="shared" si="156"/>
        <v>0</v>
      </c>
      <c r="Q404" s="170">
        <f t="shared" si="156"/>
        <v>0</v>
      </c>
      <c r="R404" s="169">
        <f t="shared" si="156"/>
        <v>0</v>
      </c>
    </row>
    <row r="405" spans="1:18" ht="16.5" x14ac:dyDescent="0.25">
      <c r="A405" s="148" t="s">
        <v>117</v>
      </c>
      <c r="B405" s="149" t="s">
        <v>123</v>
      </c>
      <c r="C405" s="139" t="s">
        <v>124</v>
      </c>
      <c r="D405" s="140" t="s">
        <v>16</v>
      </c>
      <c r="E405" s="116"/>
      <c r="F405" s="141">
        <f>SUM(G405:R405)</f>
        <v>570933.01494614035</v>
      </c>
      <c r="G405" s="141">
        <f>SUM(G406:G412)</f>
        <v>49740.955000000002</v>
      </c>
      <c r="H405" s="141">
        <f>SUM(H406:H412)</f>
        <v>45847.79722</v>
      </c>
      <c r="I405" s="141">
        <f>SUM(I406:I412)</f>
        <v>41915.800000000003</v>
      </c>
      <c r="J405" s="141">
        <f t="shared" ref="J405:R405" si="157">SUM(J406:J412)</f>
        <v>42894.838710000004</v>
      </c>
      <c r="K405" s="141">
        <f t="shared" si="157"/>
        <v>46899.677000000003</v>
      </c>
      <c r="L405" s="141">
        <f t="shared" si="157"/>
        <v>45372.3</v>
      </c>
      <c r="M405" s="142">
        <f t="shared" si="157"/>
        <v>45372.3</v>
      </c>
      <c r="N405" s="142">
        <f t="shared" si="157"/>
        <v>45372.3</v>
      </c>
      <c r="O405" s="142">
        <f t="shared" si="157"/>
        <v>49279.221060000003</v>
      </c>
      <c r="P405" s="142">
        <f t="shared" si="157"/>
        <v>50757.597691800001</v>
      </c>
      <c r="Q405" s="142">
        <f t="shared" si="157"/>
        <v>52686.3864040884</v>
      </c>
      <c r="R405" s="141">
        <f t="shared" si="157"/>
        <v>54793.841860251938</v>
      </c>
    </row>
    <row r="406" spans="1:18" ht="33" x14ac:dyDescent="0.25">
      <c r="A406" s="148"/>
      <c r="B406" s="149"/>
      <c r="C406" s="139"/>
      <c r="D406" s="140" t="s">
        <v>33</v>
      </c>
      <c r="E406" s="116">
        <v>807</v>
      </c>
      <c r="F406" s="141">
        <f t="shared" ref="F406:F420" si="158">SUM(G406:R406)</f>
        <v>0</v>
      </c>
      <c r="G406" s="141">
        <v>0</v>
      </c>
      <c r="H406" s="141">
        <v>0</v>
      </c>
      <c r="I406" s="141">
        <v>0</v>
      </c>
      <c r="J406" s="141">
        <v>0</v>
      </c>
      <c r="K406" s="141">
        <v>0</v>
      </c>
      <c r="L406" s="141">
        <v>0</v>
      </c>
      <c r="M406" s="142">
        <v>0</v>
      </c>
      <c r="N406" s="142">
        <v>0</v>
      </c>
      <c r="O406" s="142">
        <v>0</v>
      </c>
      <c r="P406" s="142">
        <v>0</v>
      </c>
      <c r="Q406" s="142">
        <v>0</v>
      </c>
      <c r="R406" s="141">
        <v>0</v>
      </c>
    </row>
    <row r="407" spans="1:18" ht="16.5" x14ac:dyDescent="0.25">
      <c r="A407" s="148"/>
      <c r="B407" s="149"/>
      <c r="C407" s="139"/>
      <c r="D407" s="140" t="s">
        <v>34</v>
      </c>
      <c r="E407" s="116">
        <v>807</v>
      </c>
      <c r="F407" s="141">
        <f t="shared" si="158"/>
        <v>570933.01494614035</v>
      </c>
      <c r="G407" s="141">
        <v>49740.955000000002</v>
      </c>
      <c r="H407" s="141">
        <v>45847.79722</v>
      </c>
      <c r="I407" s="141">
        <v>41915.800000000003</v>
      </c>
      <c r="J407" s="141">
        <v>42894.838710000004</v>
      </c>
      <c r="K407" s="141">
        <v>46899.677000000003</v>
      </c>
      <c r="L407" s="141">
        <v>45372.3</v>
      </c>
      <c r="M407" s="141">
        <v>45372.3</v>
      </c>
      <c r="N407" s="141">
        <v>45372.3</v>
      </c>
      <c r="O407" s="142">
        <v>49279.221060000003</v>
      </c>
      <c r="P407" s="142">
        <f>O407*3%+O407</f>
        <v>50757.597691800001</v>
      </c>
      <c r="Q407" s="142">
        <f>P407*3.8%+P407</f>
        <v>52686.3864040884</v>
      </c>
      <c r="R407" s="141">
        <f>Q407*4%+Q407</f>
        <v>54793.841860251938</v>
      </c>
    </row>
    <row r="408" spans="1:18" ht="16.5" x14ac:dyDescent="0.25">
      <c r="A408" s="148"/>
      <c r="B408" s="149"/>
      <c r="C408" s="139"/>
      <c r="D408" s="140" t="s">
        <v>26</v>
      </c>
      <c r="E408" s="143"/>
      <c r="F408" s="141">
        <f t="shared" si="158"/>
        <v>0</v>
      </c>
      <c r="G408" s="141">
        <v>0</v>
      </c>
      <c r="H408" s="141">
        <v>0</v>
      </c>
      <c r="I408" s="141">
        <v>0</v>
      </c>
      <c r="J408" s="141">
        <v>0</v>
      </c>
      <c r="K408" s="141">
        <v>0</v>
      </c>
      <c r="L408" s="141">
        <v>0</v>
      </c>
      <c r="M408" s="142">
        <v>0</v>
      </c>
      <c r="N408" s="142">
        <v>0</v>
      </c>
      <c r="O408" s="142">
        <f t="shared" ref="O408:O419" si="159">N408*4%+N408</f>
        <v>0</v>
      </c>
      <c r="P408" s="142">
        <f t="shared" ref="P408:P420" si="160">O408*3%+O408</f>
        <v>0</v>
      </c>
      <c r="Q408" s="142">
        <f t="shared" ref="Q408:Q420" si="161">P408*3.8%+P408</f>
        <v>0</v>
      </c>
      <c r="R408" s="141">
        <f t="shared" ref="R408:R420" si="162">Q408*4%+Q408</f>
        <v>0</v>
      </c>
    </row>
    <row r="409" spans="1:18" ht="33" x14ac:dyDescent="0.25">
      <c r="A409" s="148"/>
      <c r="B409" s="149"/>
      <c r="C409" s="139"/>
      <c r="D409" s="140" t="s">
        <v>27</v>
      </c>
      <c r="E409" s="143"/>
      <c r="F409" s="141">
        <f t="shared" si="158"/>
        <v>0</v>
      </c>
      <c r="G409" s="141">
        <v>0</v>
      </c>
      <c r="H409" s="141">
        <v>0</v>
      </c>
      <c r="I409" s="141">
        <v>0</v>
      </c>
      <c r="J409" s="141">
        <v>0</v>
      </c>
      <c r="K409" s="141">
        <v>0</v>
      </c>
      <c r="L409" s="141">
        <v>0</v>
      </c>
      <c r="M409" s="142">
        <v>0</v>
      </c>
      <c r="N409" s="142">
        <v>0</v>
      </c>
      <c r="O409" s="142">
        <f t="shared" si="159"/>
        <v>0</v>
      </c>
      <c r="P409" s="142">
        <f t="shared" si="160"/>
        <v>0</v>
      </c>
      <c r="Q409" s="142">
        <f t="shared" si="161"/>
        <v>0</v>
      </c>
      <c r="R409" s="141">
        <f t="shared" si="162"/>
        <v>0</v>
      </c>
    </row>
    <row r="410" spans="1:18" ht="16.5" x14ac:dyDescent="0.25">
      <c r="A410" s="148"/>
      <c r="B410" s="149"/>
      <c r="C410" s="139"/>
      <c r="D410" s="140" t="s">
        <v>28</v>
      </c>
      <c r="E410" s="143"/>
      <c r="F410" s="141">
        <f t="shared" si="158"/>
        <v>0</v>
      </c>
      <c r="G410" s="141">
        <v>0</v>
      </c>
      <c r="H410" s="141">
        <v>0</v>
      </c>
      <c r="I410" s="141">
        <v>0</v>
      </c>
      <c r="J410" s="141">
        <v>0</v>
      </c>
      <c r="K410" s="141">
        <v>0</v>
      </c>
      <c r="L410" s="141">
        <v>0</v>
      </c>
      <c r="M410" s="142">
        <v>0</v>
      </c>
      <c r="N410" s="142">
        <v>0</v>
      </c>
      <c r="O410" s="142">
        <f t="shared" si="159"/>
        <v>0</v>
      </c>
      <c r="P410" s="142">
        <f t="shared" si="160"/>
        <v>0</v>
      </c>
      <c r="Q410" s="142">
        <f t="shared" si="161"/>
        <v>0</v>
      </c>
      <c r="R410" s="141">
        <f t="shared" si="162"/>
        <v>0</v>
      </c>
    </row>
    <row r="411" spans="1:18" ht="33" x14ac:dyDescent="0.25">
      <c r="A411" s="148"/>
      <c r="B411" s="149"/>
      <c r="C411" s="139"/>
      <c r="D411" s="140" t="s">
        <v>29</v>
      </c>
      <c r="E411" s="143"/>
      <c r="F411" s="141">
        <f t="shared" si="158"/>
        <v>0</v>
      </c>
      <c r="G411" s="141">
        <v>0</v>
      </c>
      <c r="H411" s="141">
        <v>0</v>
      </c>
      <c r="I411" s="141">
        <v>0</v>
      </c>
      <c r="J411" s="141">
        <v>0</v>
      </c>
      <c r="K411" s="141">
        <v>0</v>
      </c>
      <c r="L411" s="141">
        <v>0</v>
      </c>
      <c r="M411" s="142">
        <v>0</v>
      </c>
      <c r="N411" s="142">
        <v>0</v>
      </c>
      <c r="O411" s="142">
        <f t="shared" si="159"/>
        <v>0</v>
      </c>
      <c r="P411" s="142">
        <f t="shared" si="160"/>
        <v>0</v>
      </c>
      <c r="Q411" s="142">
        <f t="shared" si="161"/>
        <v>0</v>
      </c>
      <c r="R411" s="141">
        <f t="shared" si="162"/>
        <v>0</v>
      </c>
    </row>
    <row r="412" spans="1:18" ht="33" x14ac:dyDescent="0.25">
      <c r="A412" s="148"/>
      <c r="B412" s="149"/>
      <c r="C412" s="139"/>
      <c r="D412" s="140" t="s">
        <v>30</v>
      </c>
      <c r="E412" s="143"/>
      <c r="F412" s="141">
        <f t="shared" si="158"/>
        <v>0</v>
      </c>
      <c r="G412" s="141">
        <v>0</v>
      </c>
      <c r="H412" s="141">
        <v>0</v>
      </c>
      <c r="I412" s="141">
        <v>0</v>
      </c>
      <c r="J412" s="141">
        <v>0</v>
      </c>
      <c r="K412" s="141">
        <v>0</v>
      </c>
      <c r="L412" s="141">
        <v>0</v>
      </c>
      <c r="M412" s="142">
        <v>0</v>
      </c>
      <c r="N412" s="142">
        <v>0</v>
      </c>
      <c r="O412" s="142">
        <f t="shared" si="159"/>
        <v>0</v>
      </c>
      <c r="P412" s="142">
        <f t="shared" si="160"/>
        <v>0</v>
      </c>
      <c r="Q412" s="142">
        <f t="shared" si="161"/>
        <v>0</v>
      </c>
      <c r="R412" s="141">
        <f t="shared" si="162"/>
        <v>0</v>
      </c>
    </row>
    <row r="413" spans="1:18" ht="16.5" x14ac:dyDescent="0.25">
      <c r="A413" s="148" t="s">
        <v>121</v>
      </c>
      <c r="B413" s="149" t="s">
        <v>125</v>
      </c>
      <c r="C413" s="139" t="s">
        <v>126</v>
      </c>
      <c r="D413" s="140" t="s">
        <v>16</v>
      </c>
      <c r="E413" s="116"/>
      <c r="F413" s="141">
        <f t="shared" si="158"/>
        <v>31782.647950000002</v>
      </c>
      <c r="G413" s="141">
        <f>SUM(G414:G420)</f>
        <v>0</v>
      </c>
      <c r="H413" s="141">
        <f>SUM(H414:H420)</f>
        <v>0</v>
      </c>
      <c r="I413" s="141">
        <f>SUM(I414:I420)</f>
        <v>1500</v>
      </c>
      <c r="J413" s="141">
        <f t="shared" ref="J413:N413" si="163">SUM(J414:J420)</f>
        <v>3000</v>
      </c>
      <c r="K413" s="141">
        <f t="shared" si="163"/>
        <v>5385.21083</v>
      </c>
      <c r="L413" s="141">
        <f t="shared" si="163"/>
        <v>0</v>
      </c>
      <c r="M413" s="142">
        <f t="shared" si="163"/>
        <v>0</v>
      </c>
      <c r="N413" s="142">
        <f t="shared" si="163"/>
        <v>0</v>
      </c>
      <c r="O413" s="142">
        <v>5200</v>
      </c>
      <c r="P413" s="142">
        <f t="shared" si="160"/>
        <v>5356</v>
      </c>
      <c r="Q413" s="142">
        <f t="shared" si="161"/>
        <v>5559.5280000000002</v>
      </c>
      <c r="R413" s="141">
        <f t="shared" si="162"/>
        <v>5781.9091200000003</v>
      </c>
    </row>
    <row r="414" spans="1:18" ht="33" x14ac:dyDescent="0.25">
      <c r="A414" s="148"/>
      <c r="B414" s="149"/>
      <c r="C414" s="139"/>
      <c r="D414" s="140" t="s">
        <v>33</v>
      </c>
      <c r="E414" s="116">
        <v>807</v>
      </c>
      <c r="F414" s="141">
        <f t="shared" si="158"/>
        <v>0</v>
      </c>
      <c r="G414" s="141">
        <v>0</v>
      </c>
      <c r="H414" s="141">
        <v>0</v>
      </c>
      <c r="I414" s="141">
        <v>0</v>
      </c>
      <c r="J414" s="141">
        <v>0</v>
      </c>
      <c r="K414" s="141">
        <v>0</v>
      </c>
      <c r="L414" s="141">
        <v>0</v>
      </c>
      <c r="M414" s="142">
        <v>0</v>
      </c>
      <c r="N414" s="142">
        <v>0</v>
      </c>
      <c r="O414" s="142">
        <f t="shared" si="159"/>
        <v>0</v>
      </c>
      <c r="P414" s="142">
        <f t="shared" si="160"/>
        <v>0</v>
      </c>
      <c r="Q414" s="142">
        <f t="shared" si="161"/>
        <v>0</v>
      </c>
      <c r="R414" s="141">
        <f t="shared" si="162"/>
        <v>0</v>
      </c>
    </row>
    <row r="415" spans="1:18" ht="16.5" x14ac:dyDescent="0.25">
      <c r="A415" s="148"/>
      <c r="B415" s="149"/>
      <c r="C415" s="139"/>
      <c r="D415" s="140" t="s">
        <v>34</v>
      </c>
      <c r="E415" s="116">
        <v>807</v>
      </c>
      <c r="F415" s="141">
        <f t="shared" si="158"/>
        <v>31782.647950000002</v>
      </c>
      <c r="G415" s="141">
        <v>0</v>
      </c>
      <c r="H415" s="141">
        <v>0</v>
      </c>
      <c r="I415" s="141">
        <v>1500</v>
      </c>
      <c r="J415" s="141">
        <v>3000</v>
      </c>
      <c r="K415" s="141">
        <v>5385.21083</v>
      </c>
      <c r="L415" s="141">
        <v>0</v>
      </c>
      <c r="M415" s="142">
        <v>0</v>
      </c>
      <c r="N415" s="142">
        <v>0</v>
      </c>
      <c r="O415" s="142">
        <v>5200</v>
      </c>
      <c r="P415" s="142">
        <f t="shared" si="160"/>
        <v>5356</v>
      </c>
      <c r="Q415" s="142">
        <f t="shared" si="161"/>
        <v>5559.5280000000002</v>
      </c>
      <c r="R415" s="141">
        <f t="shared" si="162"/>
        <v>5781.9091200000003</v>
      </c>
    </row>
    <row r="416" spans="1:18" ht="16.5" x14ac:dyDescent="0.25">
      <c r="A416" s="148"/>
      <c r="B416" s="149"/>
      <c r="C416" s="139"/>
      <c r="D416" s="140" t="s">
        <v>26</v>
      </c>
      <c r="E416" s="143"/>
      <c r="F416" s="141">
        <f t="shared" si="158"/>
        <v>0</v>
      </c>
      <c r="G416" s="141">
        <v>0</v>
      </c>
      <c r="H416" s="141">
        <v>0</v>
      </c>
      <c r="I416" s="141">
        <v>0</v>
      </c>
      <c r="J416" s="141">
        <v>0</v>
      </c>
      <c r="K416" s="141">
        <v>0</v>
      </c>
      <c r="L416" s="141">
        <v>0</v>
      </c>
      <c r="M416" s="142">
        <v>0</v>
      </c>
      <c r="N416" s="142">
        <v>0</v>
      </c>
      <c r="O416" s="142">
        <f t="shared" si="159"/>
        <v>0</v>
      </c>
      <c r="P416" s="142">
        <f t="shared" si="160"/>
        <v>0</v>
      </c>
      <c r="Q416" s="142">
        <f t="shared" si="161"/>
        <v>0</v>
      </c>
      <c r="R416" s="141">
        <f t="shared" si="162"/>
        <v>0</v>
      </c>
    </row>
    <row r="417" spans="1:18" ht="33" x14ac:dyDescent="0.25">
      <c r="A417" s="148"/>
      <c r="B417" s="149"/>
      <c r="C417" s="139"/>
      <c r="D417" s="140" t="s">
        <v>27</v>
      </c>
      <c r="E417" s="143"/>
      <c r="F417" s="141">
        <f t="shared" si="158"/>
        <v>0</v>
      </c>
      <c r="G417" s="141">
        <v>0</v>
      </c>
      <c r="H417" s="141">
        <v>0</v>
      </c>
      <c r="I417" s="141">
        <v>0</v>
      </c>
      <c r="J417" s="141">
        <v>0</v>
      </c>
      <c r="K417" s="141">
        <v>0</v>
      </c>
      <c r="L417" s="141">
        <v>0</v>
      </c>
      <c r="M417" s="142">
        <v>0</v>
      </c>
      <c r="N417" s="142">
        <v>0</v>
      </c>
      <c r="O417" s="142">
        <f t="shared" si="159"/>
        <v>0</v>
      </c>
      <c r="P417" s="142">
        <f t="shared" si="160"/>
        <v>0</v>
      </c>
      <c r="Q417" s="142">
        <f t="shared" si="161"/>
        <v>0</v>
      </c>
      <c r="R417" s="141">
        <f t="shared" si="162"/>
        <v>0</v>
      </c>
    </row>
    <row r="418" spans="1:18" ht="16.5" x14ac:dyDescent="0.25">
      <c r="A418" s="148"/>
      <c r="B418" s="149"/>
      <c r="C418" s="139"/>
      <c r="D418" s="140" t="s">
        <v>28</v>
      </c>
      <c r="E418" s="143"/>
      <c r="F418" s="141">
        <f t="shared" si="158"/>
        <v>0</v>
      </c>
      <c r="G418" s="141">
        <v>0</v>
      </c>
      <c r="H418" s="141">
        <v>0</v>
      </c>
      <c r="I418" s="141">
        <v>0</v>
      </c>
      <c r="J418" s="141">
        <v>0</v>
      </c>
      <c r="K418" s="141">
        <v>0</v>
      </c>
      <c r="L418" s="141">
        <v>0</v>
      </c>
      <c r="M418" s="142">
        <v>0</v>
      </c>
      <c r="N418" s="142">
        <v>0</v>
      </c>
      <c r="O418" s="142">
        <f t="shared" si="159"/>
        <v>0</v>
      </c>
      <c r="P418" s="142">
        <f t="shared" si="160"/>
        <v>0</v>
      </c>
      <c r="Q418" s="142">
        <f t="shared" si="161"/>
        <v>0</v>
      </c>
      <c r="R418" s="141">
        <f t="shared" si="162"/>
        <v>0</v>
      </c>
    </row>
    <row r="419" spans="1:18" ht="33" x14ac:dyDescent="0.25">
      <c r="A419" s="148"/>
      <c r="B419" s="149"/>
      <c r="C419" s="139"/>
      <c r="D419" s="140" t="s">
        <v>29</v>
      </c>
      <c r="E419" s="143"/>
      <c r="F419" s="141">
        <f t="shared" si="158"/>
        <v>0</v>
      </c>
      <c r="G419" s="141">
        <v>0</v>
      </c>
      <c r="H419" s="141">
        <v>0</v>
      </c>
      <c r="I419" s="141">
        <v>0</v>
      </c>
      <c r="J419" s="141">
        <v>0</v>
      </c>
      <c r="K419" s="141">
        <v>0</v>
      </c>
      <c r="L419" s="141">
        <v>0</v>
      </c>
      <c r="M419" s="142">
        <v>0</v>
      </c>
      <c r="N419" s="142">
        <v>0</v>
      </c>
      <c r="O419" s="142">
        <f t="shared" si="159"/>
        <v>0</v>
      </c>
      <c r="P419" s="142">
        <f t="shared" si="160"/>
        <v>0</v>
      </c>
      <c r="Q419" s="142">
        <f t="shared" si="161"/>
        <v>0</v>
      </c>
      <c r="R419" s="141">
        <f t="shared" si="162"/>
        <v>0</v>
      </c>
    </row>
    <row r="420" spans="1:18" ht="33" x14ac:dyDescent="0.25">
      <c r="A420" s="148"/>
      <c r="B420" s="149"/>
      <c r="C420" s="139"/>
      <c r="D420" s="140" t="s">
        <v>30</v>
      </c>
      <c r="E420" s="143"/>
      <c r="F420" s="141">
        <f t="shared" si="158"/>
        <v>0</v>
      </c>
      <c r="G420" s="141">
        <v>0</v>
      </c>
      <c r="H420" s="141">
        <v>0</v>
      </c>
      <c r="I420" s="141">
        <v>0</v>
      </c>
      <c r="J420" s="141">
        <v>0</v>
      </c>
      <c r="K420" s="141">
        <v>0</v>
      </c>
      <c r="L420" s="141">
        <v>0</v>
      </c>
      <c r="M420" s="142">
        <v>0</v>
      </c>
      <c r="N420" s="142">
        <v>0</v>
      </c>
      <c r="O420" s="142">
        <f>N420*4%+N420</f>
        <v>0</v>
      </c>
      <c r="P420" s="142">
        <f t="shared" si="160"/>
        <v>0</v>
      </c>
      <c r="Q420" s="142">
        <f t="shared" si="161"/>
        <v>0</v>
      </c>
      <c r="R420" s="141">
        <f t="shared" si="162"/>
        <v>0</v>
      </c>
    </row>
    <row r="421" spans="1:18" ht="17.25" x14ac:dyDescent="0.3">
      <c r="A421" s="171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3" t="s">
        <v>241</v>
      </c>
    </row>
    <row r="422" spans="1:18" ht="17.25" x14ac:dyDescent="0.3">
      <c r="A422" s="171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</row>
  </sheetData>
  <mergeCells count="158">
    <mergeCell ref="D239:D241"/>
    <mergeCell ref="A9:A24"/>
    <mergeCell ref="B9:B24"/>
    <mergeCell ref="C9:C24"/>
    <mergeCell ref="D13:D19"/>
    <mergeCell ref="A25:A32"/>
    <mergeCell ref="B25:B32"/>
    <mergeCell ref="C25:C32"/>
    <mergeCell ref="A57:A64"/>
    <mergeCell ref="B57:B64"/>
    <mergeCell ref="C57:C64"/>
    <mergeCell ref="D75:D77"/>
    <mergeCell ref="A83:A90"/>
    <mergeCell ref="B83:B90"/>
    <mergeCell ref="C83:C90"/>
    <mergeCell ref="A91:A100"/>
    <mergeCell ref="B91:B100"/>
    <mergeCell ref="C91:C100"/>
    <mergeCell ref="D93:D95"/>
    <mergeCell ref="A65:A72"/>
    <mergeCell ref="B65:B72"/>
    <mergeCell ref="C65:C72"/>
    <mergeCell ref="A73:A82"/>
    <mergeCell ref="B73:B82"/>
    <mergeCell ref="K1:M1"/>
    <mergeCell ref="A4:R4"/>
    <mergeCell ref="A6:A7"/>
    <mergeCell ref="B6:B7"/>
    <mergeCell ref="C6:C7"/>
    <mergeCell ref="D6:D7"/>
    <mergeCell ref="F6:R6"/>
    <mergeCell ref="A49:A56"/>
    <mergeCell ref="B49:B56"/>
    <mergeCell ref="C49:C56"/>
    <mergeCell ref="A33:A40"/>
    <mergeCell ref="B33:B40"/>
    <mergeCell ref="C33:C40"/>
    <mergeCell ref="A41:A48"/>
    <mergeCell ref="B41:B48"/>
    <mergeCell ref="C41:C48"/>
    <mergeCell ref="C73:C82"/>
    <mergeCell ref="A117:A124"/>
    <mergeCell ref="B117:B124"/>
    <mergeCell ref="C117:C124"/>
    <mergeCell ref="A125:A132"/>
    <mergeCell ref="B125:B132"/>
    <mergeCell ref="C125:C132"/>
    <mergeCell ref="A101:A108"/>
    <mergeCell ref="B101:B108"/>
    <mergeCell ref="C101:C108"/>
    <mergeCell ref="A109:A116"/>
    <mergeCell ref="B109:B116"/>
    <mergeCell ref="C109:C116"/>
    <mergeCell ref="A149:A156"/>
    <mergeCell ref="B149:B156"/>
    <mergeCell ref="C149:C156"/>
    <mergeCell ref="A157:A164"/>
    <mergeCell ref="B157:B164"/>
    <mergeCell ref="C157:C164"/>
    <mergeCell ref="A133:A140"/>
    <mergeCell ref="B133:B140"/>
    <mergeCell ref="C133:C140"/>
    <mergeCell ref="A141:A148"/>
    <mergeCell ref="B141:B148"/>
    <mergeCell ref="C141:C148"/>
    <mergeCell ref="A181:A188"/>
    <mergeCell ref="B181:B188"/>
    <mergeCell ref="C181:C188"/>
    <mergeCell ref="A189:A196"/>
    <mergeCell ref="B189:B196"/>
    <mergeCell ref="C189:C196"/>
    <mergeCell ref="A165:A172"/>
    <mergeCell ref="B165:B172"/>
    <mergeCell ref="C165:C172"/>
    <mergeCell ref="A173:A180"/>
    <mergeCell ref="B173:B180"/>
    <mergeCell ref="C173:C180"/>
    <mergeCell ref="A213:A226"/>
    <mergeCell ref="B213:B226"/>
    <mergeCell ref="C213:C226"/>
    <mergeCell ref="A227:A234"/>
    <mergeCell ref="B227:B234"/>
    <mergeCell ref="C227:C234"/>
    <mergeCell ref="A197:A204"/>
    <mergeCell ref="B197:B204"/>
    <mergeCell ref="C197:C204"/>
    <mergeCell ref="A205:A212"/>
    <mergeCell ref="B205:B212"/>
    <mergeCell ref="C205:C212"/>
    <mergeCell ref="A263:A270"/>
    <mergeCell ref="B263:B270"/>
    <mergeCell ref="C263:C270"/>
    <mergeCell ref="A271:A278"/>
    <mergeCell ref="B271:B278"/>
    <mergeCell ref="C271:C278"/>
    <mergeCell ref="A235:A246"/>
    <mergeCell ref="B235:B246"/>
    <mergeCell ref="C235:C246"/>
    <mergeCell ref="A247:A254"/>
    <mergeCell ref="B247:B254"/>
    <mergeCell ref="C247:C254"/>
    <mergeCell ref="A255:A262"/>
    <mergeCell ref="B255:B262"/>
    <mergeCell ref="C255:C262"/>
    <mergeCell ref="A295:A302"/>
    <mergeCell ref="B295:B302"/>
    <mergeCell ref="C295:C302"/>
    <mergeCell ref="A303:A310"/>
    <mergeCell ref="B303:B313"/>
    <mergeCell ref="C303:C313"/>
    <mergeCell ref="A279:A286"/>
    <mergeCell ref="B279:B286"/>
    <mergeCell ref="C279:C286"/>
    <mergeCell ref="A287:A294"/>
    <mergeCell ref="B287:B294"/>
    <mergeCell ref="C287:C294"/>
    <mergeCell ref="C365:C372"/>
    <mergeCell ref="C333:C340"/>
    <mergeCell ref="A338:A348"/>
    <mergeCell ref="B341:B348"/>
    <mergeCell ref="C341:C348"/>
    <mergeCell ref="A349:A356"/>
    <mergeCell ref="B349:B356"/>
    <mergeCell ref="C349:C356"/>
    <mergeCell ref="D305:D308"/>
    <mergeCell ref="A311:A318"/>
    <mergeCell ref="B314:B321"/>
    <mergeCell ref="C314:C321"/>
    <mergeCell ref="A319:A329"/>
    <mergeCell ref="B322:B332"/>
    <mergeCell ref="C322:C332"/>
    <mergeCell ref="D324:D327"/>
    <mergeCell ref="A330:A337"/>
    <mergeCell ref="B333:B340"/>
    <mergeCell ref="D218:D221"/>
    <mergeCell ref="A405:A412"/>
    <mergeCell ref="B405:B412"/>
    <mergeCell ref="C405:C412"/>
    <mergeCell ref="A413:A420"/>
    <mergeCell ref="B413:B420"/>
    <mergeCell ref="C413:C420"/>
    <mergeCell ref="A389:A396"/>
    <mergeCell ref="B389:B396"/>
    <mergeCell ref="C389:C396"/>
    <mergeCell ref="A397:A404"/>
    <mergeCell ref="B397:B404"/>
    <mergeCell ref="C397:C404"/>
    <mergeCell ref="A373:A380"/>
    <mergeCell ref="B373:B380"/>
    <mergeCell ref="C373:C380"/>
    <mergeCell ref="A381:A388"/>
    <mergeCell ref="B381:B388"/>
    <mergeCell ref="C381:C388"/>
    <mergeCell ref="A357:A364"/>
    <mergeCell ref="B357:B364"/>
    <mergeCell ref="C357:C364"/>
    <mergeCell ref="A365:A372"/>
    <mergeCell ref="B365:B372"/>
  </mergeCells>
  <pageMargins left="0.70866141732283472" right="0.19685039370078741" top="0.35433070866141736" bottom="0.35433070866141736" header="0.11811023622047245" footer="0.11811023622047245"/>
  <pageSetup paperSize="9" scale="35" fitToHeight="0" orientation="landscape" r:id="rId1"/>
  <rowBreaks count="6" manualBreakCount="6">
    <brk id="64" max="17" man="1"/>
    <brk id="124" max="17" man="1"/>
    <brk id="180" max="17" man="1"/>
    <brk id="246" max="17" man="1"/>
    <brk id="302" max="17" man="1"/>
    <brk id="36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workbookViewId="0">
      <selection activeCell="B57" sqref="B57"/>
    </sheetView>
  </sheetViews>
  <sheetFormatPr defaultRowHeight="15" x14ac:dyDescent="0.25"/>
  <cols>
    <col min="1" max="1" width="5.7109375" customWidth="1"/>
    <col min="2" max="2" width="60.5703125" customWidth="1"/>
    <col min="3" max="3" width="18.7109375" customWidth="1"/>
    <col min="4" max="4" width="11.85546875" customWidth="1"/>
    <col min="5" max="5" width="10.85546875" customWidth="1"/>
    <col min="6" max="6" width="11" customWidth="1"/>
    <col min="7" max="7" width="11.85546875" customWidth="1"/>
    <col min="8" max="8" width="12" customWidth="1"/>
    <col min="9" max="10" width="10.5703125" bestFit="1" customWidth="1"/>
    <col min="11" max="11" width="10.5703125" customWidth="1"/>
    <col min="15" max="15" width="11.140625" customWidth="1"/>
  </cols>
  <sheetData>
    <row r="1" spans="1:15" ht="35.25" customHeight="1" x14ac:dyDescent="0.25">
      <c r="A1" s="3"/>
      <c r="B1" s="4"/>
      <c r="C1" s="3"/>
      <c r="D1" s="3"/>
      <c r="E1" s="3"/>
      <c r="F1" s="5"/>
      <c r="G1" s="70"/>
      <c r="H1" s="70"/>
      <c r="I1" s="70"/>
      <c r="J1" s="70"/>
      <c r="K1" s="1"/>
      <c r="L1" s="1"/>
      <c r="M1" s="1"/>
      <c r="N1" s="71" t="s">
        <v>127</v>
      </c>
      <c r="O1" s="71"/>
    </row>
    <row r="2" spans="1:15" ht="11.25" customHeight="1" x14ac:dyDescent="0.25">
      <c r="A2" s="3"/>
      <c r="B2" s="4"/>
      <c r="C2" s="3"/>
      <c r="D2" s="3"/>
      <c r="E2" s="3"/>
      <c r="F2" s="3"/>
      <c r="G2" s="2"/>
      <c r="H2" s="6"/>
      <c r="I2" s="2"/>
      <c r="J2" s="2"/>
      <c r="K2" s="2"/>
      <c r="L2" s="2"/>
      <c r="M2" s="2"/>
      <c r="N2" s="2"/>
      <c r="O2" s="2"/>
    </row>
    <row r="3" spans="1:15" ht="18.75" x14ac:dyDescent="0.3">
      <c r="A3" s="72" t="s">
        <v>128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5" ht="35.25" customHeight="1" x14ac:dyDescent="0.25">
      <c r="A4" s="73" t="s">
        <v>381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15.75" x14ac:dyDescent="0.25">
      <c r="A5" s="7"/>
      <c r="B5" s="8"/>
      <c r="C5" s="7"/>
      <c r="D5" s="7"/>
      <c r="E5" s="7"/>
      <c r="F5" s="7"/>
      <c r="G5" s="7"/>
      <c r="H5" s="7"/>
      <c r="I5" s="2"/>
      <c r="J5" s="2"/>
      <c r="K5" s="2"/>
      <c r="L5" s="2"/>
      <c r="M5" s="2"/>
      <c r="N5" s="2"/>
      <c r="O5" s="2"/>
    </row>
    <row r="6" spans="1:15" x14ac:dyDescent="0.25">
      <c r="A6" s="74" t="s">
        <v>129</v>
      </c>
      <c r="B6" s="74" t="s">
        <v>130</v>
      </c>
      <c r="C6" s="74" t="s">
        <v>131</v>
      </c>
      <c r="D6" s="75" t="s">
        <v>132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pans="1:15" x14ac:dyDescent="0.25">
      <c r="A7" s="74"/>
      <c r="B7" s="74"/>
      <c r="C7" s="74"/>
      <c r="D7" s="9" t="s">
        <v>8</v>
      </c>
      <c r="E7" s="9" t="s">
        <v>9</v>
      </c>
      <c r="F7" s="9" t="s">
        <v>10</v>
      </c>
      <c r="G7" s="9" t="s">
        <v>11</v>
      </c>
      <c r="H7" s="9" t="s">
        <v>133</v>
      </c>
      <c r="I7" s="9" t="s">
        <v>134</v>
      </c>
      <c r="J7" s="9" t="s">
        <v>135</v>
      </c>
      <c r="K7" s="10" t="s">
        <v>136</v>
      </c>
      <c r="L7" s="10" t="s">
        <v>137</v>
      </c>
      <c r="M7" s="10" t="s">
        <v>138</v>
      </c>
      <c r="N7" s="10" t="s">
        <v>139</v>
      </c>
      <c r="O7" s="10" t="s">
        <v>140</v>
      </c>
    </row>
    <row r="8" spans="1:15" s="44" customFormat="1" ht="12.75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</row>
    <row r="9" spans="1:15" x14ac:dyDescent="0.25">
      <c r="A9" s="67" t="s">
        <v>15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</row>
    <row r="10" spans="1:15" ht="25.5" x14ac:dyDescent="0.25">
      <c r="A10" s="11" t="s">
        <v>141</v>
      </c>
      <c r="B10" s="12" t="s">
        <v>142</v>
      </c>
      <c r="C10" s="13" t="s">
        <v>143</v>
      </c>
      <c r="D10" s="47">
        <v>111</v>
      </c>
      <c r="E10" s="47">
        <v>94.6</v>
      </c>
      <c r="F10" s="47">
        <v>101.45</v>
      </c>
      <c r="G10" s="47">
        <v>102.3</v>
      </c>
      <c r="H10" s="47">
        <v>101.9</v>
      </c>
      <c r="I10" s="47">
        <v>101.3</v>
      </c>
      <c r="J10" s="47">
        <v>101.5</v>
      </c>
      <c r="K10" s="48">
        <v>101.2</v>
      </c>
      <c r="L10" s="48">
        <v>101.4</v>
      </c>
      <c r="M10" s="48">
        <v>101.7</v>
      </c>
      <c r="N10" s="48">
        <v>102.2</v>
      </c>
      <c r="O10" s="48">
        <v>101.3</v>
      </c>
    </row>
    <row r="11" spans="1:15" ht="25.5" x14ac:dyDescent="0.25">
      <c r="A11" s="11" t="s">
        <v>144</v>
      </c>
      <c r="B11" s="12" t="s">
        <v>145</v>
      </c>
      <c r="C11" s="13" t="s">
        <v>143</v>
      </c>
      <c r="D11" s="47">
        <v>116.1</v>
      </c>
      <c r="E11" s="47">
        <v>86.8</v>
      </c>
      <c r="F11" s="47">
        <v>101</v>
      </c>
      <c r="G11" s="47">
        <v>101.5</v>
      </c>
      <c r="H11" s="47">
        <v>100.6</v>
      </c>
      <c r="I11" s="47">
        <v>100.4</v>
      </c>
      <c r="J11" s="47">
        <v>100.4</v>
      </c>
      <c r="K11" s="48">
        <v>100.4</v>
      </c>
      <c r="L11" s="48">
        <v>100.7</v>
      </c>
      <c r="M11" s="48">
        <v>100.5</v>
      </c>
      <c r="N11" s="48">
        <v>100.2</v>
      </c>
      <c r="O11" s="48">
        <v>100.1</v>
      </c>
    </row>
    <row r="12" spans="1:15" ht="25.5" x14ac:dyDescent="0.25">
      <c r="A12" s="11" t="s">
        <v>146</v>
      </c>
      <c r="B12" s="12" t="s">
        <v>147</v>
      </c>
      <c r="C12" s="13" t="s">
        <v>143</v>
      </c>
      <c r="D12" s="47">
        <v>105.4</v>
      </c>
      <c r="E12" s="47">
        <v>106.7</v>
      </c>
      <c r="F12" s="47">
        <v>102</v>
      </c>
      <c r="G12" s="47">
        <v>103.1</v>
      </c>
      <c r="H12" s="47">
        <v>103.1</v>
      </c>
      <c r="I12" s="47">
        <v>102.1</v>
      </c>
      <c r="J12" s="47">
        <v>102.4</v>
      </c>
      <c r="K12" s="48">
        <v>101.8</v>
      </c>
      <c r="L12" s="48">
        <v>101.9</v>
      </c>
      <c r="M12" s="48">
        <v>101.9</v>
      </c>
      <c r="N12" s="48">
        <v>102.1</v>
      </c>
      <c r="O12" s="48">
        <v>102.2</v>
      </c>
    </row>
    <row r="13" spans="1:15" ht="25.5" x14ac:dyDescent="0.25">
      <c r="A13" s="11" t="s">
        <v>148</v>
      </c>
      <c r="B13" s="12" t="s">
        <v>149</v>
      </c>
      <c r="C13" s="13" t="s">
        <v>143</v>
      </c>
      <c r="D13" s="47">
        <v>105.1</v>
      </c>
      <c r="E13" s="47">
        <v>147.6</v>
      </c>
      <c r="F13" s="47">
        <v>102.3</v>
      </c>
      <c r="G13" s="47">
        <v>105.2</v>
      </c>
      <c r="H13" s="47">
        <v>105.1</v>
      </c>
      <c r="I13" s="47">
        <v>105.3</v>
      </c>
      <c r="J13" s="47">
        <v>111.2</v>
      </c>
      <c r="K13" s="48">
        <v>100.1</v>
      </c>
      <c r="L13" s="48">
        <v>98.5</v>
      </c>
      <c r="M13" s="48">
        <v>90</v>
      </c>
      <c r="N13" s="48">
        <v>101.1</v>
      </c>
      <c r="O13" s="48">
        <v>100.2</v>
      </c>
    </row>
    <row r="14" spans="1:15" ht="25.5" x14ac:dyDescent="0.25">
      <c r="A14" s="11" t="s">
        <v>150</v>
      </c>
      <c r="B14" s="12" t="s">
        <v>151</v>
      </c>
      <c r="C14" s="13" t="s">
        <v>143</v>
      </c>
      <c r="D14" s="47">
        <v>101</v>
      </c>
      <c r="E14" s="47">
        <v>101.6</v>
      </c>
      <c r="F14" s="47">
        <v>101.2</v>
      </c>
      <c r="G14" s="47">
        <v>103</v>
      </c>
      <c r="H14" s="47">
        <v>103</v>
      </c>
      <c r="I14" s="47">
        <v>102.3</v>
      </c>
      <c r="J14" s="47">
        <v>102.5</v>
      </c>
      <c r="K14" s="48">
        <v>102.6</v>
      </c>
      <c r="L14" s="48">
        <v>102.7</v>
      </c>
      <c r="M14" s="48">
        <v>102.8</v>
      </c>
      <c r="N14" s="48">
        <v>102.9</v>
      </c>
      <c r="O14" s="48">
        <v>103</v>
      </c>
    </row>
    <row r="15" spans="1:15" x14ac:dyDescent="0.25">
      <c r="A15" s="11" t="s">
        <v>152</v>
      </c>
      <c r="B15" s="12" t="s">
        <v>153</v>
      </c>
      <c r="C15" s="13" t="s">
        <v>154</v>
      </c>
      <c r="D15" s="16">
        <v>24.3</v>
      </c>
      <c r="E15" s="16">
        <v>19.100000000000001</v>
      </c>
      <c r="F15" s="16">
        <v>20</v>
      </c>
      <c r="G15" s="16">
        <v>24.2</v>
      </c>
      <c r="H15" s="16">
        <v>24.3</v>
      </c>
      <c r="I15" s="16">
        <v>14.7</v>
      </c>
      <c r="J15" s="16">
        <v>15</v>
      </c>
      <c r="K15" s="48">
        <v>15</v>
      </c>
      <c r="L15" s="48">
        <v>15</v>
      </c>
      <c r="M15" s="48">
        <v>15</v>
      </c>
      <c r="N15" s="48">
        <v>15</v>
      </c>
      <c r="O15" s="48">
        <v>15</v>
      </c>
    </row>
    <row r="16" spans="1:15" ht="25.5" x14ac:dyDescent="0.25">
      <c r="A16" s="11" t="s">
        <v>155</v>
      </c>
      <c r="B16" s="12" t="s">
        <v>156</v>
      </c>
      <c r="C16" s="13" t="s">
        <v>157</v>
      </c>
      <c r="D16" s="17" t="s">
        <v>158</v>
      </c>
      <c r="E16" s="17" t="s">
        <v>158</v>
      </c>
      <c r="F16" s="17" t="s">
        <v>158</v>
      </c>
      <c r="G16" s="17" t="s">
        <v>158</v>
      </c>
      <c r="H16" s="17">
        <v>42274</v>
      </c>
      <c r="I16" s="17">
        <v>42742</v>
      </c>
      <c r="J16" s="17">
        <v>43306</v>
      </c>
      <c r="K16" s="14">
        <v>43505</v>
      </c>
      <c r="L16" s="14">
        <v>43720</v>
      </c>
      <c r="M16" s="14">
        <v>43815</v>
      </c>
      <c r="N16" s="14">
        <v>43845</v>
      </c>
      <c r="O16" s="14">
        <v>43886</v>
      </c>
    </row>
    <row r="17" spans="1:15" ht="25.5" x14ac:dyDescent="0.25">
      <c r="A17" s="11" t="s">
        <v>159</v>
      </c>
      <c r="B17" s="12" t="s">
        <v>160</v>
      </c>
      <c r="C17" s="13" t="s">
        <v>157</v>
      </c>
      <c r="D17" s="15">
        <v>34381</v>
      </c>
      <c r="E17" s="13">
        <v>35155.599999999999</v>
      </c>
      <c r="F17" s="15">
        <v>38671.160000000003</v>
      </c>
      <c r="G17" s="15">
        <v>42118</v>
      </c>
      <c r="H17" s="17" t="s">
        <v>158</v>
      </c>
      <c r="I17" s="17" t="s">
        <v>158</v>
      </c>
      <c r="J17" s="17" t="s">
        <v>158</v>
      </c>
      <c r="K17" s="17" t="s">
        <v>158</v>
      </c>
      <c r="L17" s="17" t="s">
        <v>158</v>
      </c>
      <c r="M17" s="17" t="s">
        <v>158</v>
      </c>
      <c r="N17" s="17" t="s">
        <v>158</v>
      </c>
      <c r="O17" s="17" t="s">
        <v>158</v>
      </c>
    </row>
    <row r="18" spans="1:15" x14ac:dyDescent="0.25">
      <c r="A18" s="61" t="s">
        <v>32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</row>
    <row r="19" spans="1:15" x14ac:dyDescent="0.25">
      <c r="A19" s="11" t="s">
        <v>35</v>
      </c>
      <c r="B19" s="12" t="s">
        <v>161</v>
      </c>
      <c r="C19" s="13" t="s">
        <v>162</v>
      </c>
      <c r="D19" s="16">
        <v>47.56</v>
      </c>
      <c r="E19" s="16">
        <v>42.93</v>
      </c>
      <c r="F19" s="47">
        <v>43.8</v>
      </c>
      <c r="G19" s="47">
        <v>43.8</v>
      </c>
      <c r="H19" s="47">
        <v>44</v>
      </c>
      <c r="I19" s="47">
        <v>44.2</v>
      </c>
      <c r="J19" s="47">
        <v>45.8</v>
      </c>
      <c r="K19" s="49">
        <v>45.8</v>
      </c>
      <c r="L19" s="49">
        <v>45.9</v>
      </c>
      <c r="M19" s="49">
        <v>45.9</v>
      </c>
      <c r="N19" s="49">
        <v>46</v>
      </c>
      <c r="O19" s="49">
        <v>46</v>
      </c>
    </row>
    <row r="20" spans="1:15" ht="38.25" x14ac:dyDescent="0.25">
      <c r="A20" s="11" t="s">
        <v>37</v>
      </c>
      <c r="B20" s="12" t="s">
        <v>163</v>
      </c>
      <c r="C20" s="13" t="s">
        <v>162</v>
      </c>
      <c r="D20" s="47" t="s">
        <v>158</v>
      </c>
      <c r="E20" s="47" t="s">
        <v>158</v>
      </c>
      <c r="F20" s="47" t="s">
        <v>158</v>
      </c>
      <c r="G20" s="47">
        <v>14.71</v>
      </c>
      <c r="H20" s="47">
        <v>14.72</v>
      </c>
      <c r="I20" s="47">
        <v>14.73</v>
      </c>
      <c r="J20" s="47">
        <v>14.74</v>
      </c>
      <c r="K20" s="48">
        <v>14.75</v>
      </c>
      <c r="L20" s="48">
        <v>14.76</v>
      </c>
      <c r="M20" s="48">
        <v>14.77</v>
      </c>
      <c r="N20" s="48">
        <v>14.78</v>
      </c>
      <c r="O20" s="48">
        <v>14.79</v>
      </c>
    </row>
    <row r="21" spans="1:15" x14ac:dyDescent="0.25">
      <c r="A21" s="11" t="s">
        <v>39</v>
      </c>
      <c r="B21" s="12" t="s">
        <v>164</v>
      </c>
      <c r="C21" s="13" t="s">
        <v>162</v>
      </c>
      <c r="D21" s="16">
        <v>18.18</v>
      </c>
      <c r="E21" s="16">
        <v>16.84</v>
      </c>
      <c r="F21" s="47">
        <v>17.2</v>
      </c>
      <c r="G21" s="47">
        <v>18.5</v>
      </c>
      <c r="H21" s="47">
        <v>18.5</v>
      </c>
      <c r="I21" s="47">
        <v>18.5</v>
      </c>
      <c r="J21" s="47">
        <v>20.5</v>
      </c>
      <c r="K21" s="48">
        <v>20.5</v>
      </c>
      <c r="L21" s="48">
        <v>20.5</v>
      </c>
      <c r="M21" s="48">
        <v>20.5</v>
      </c>
      <c r="N21" s="48">
        <v>20.5</v>
      </c>
      <c r="O21" s="48">
        <v>20.5</v>
      </c>
    </row>
    <row r="22" spans="1:15" ht="38.25" x14ac:dyDescent="0.25">
      <c r="A22" s="11" t="s">
        <v>41</v>
      </c>
      <c r="B22" s="12" t="s">
        <v>165</v>
      </c>
      <c r="C22" s="13" t="s">
        <v>162</v>
      </c>
      <c r="D22" s="16" t="s">
        <v>158</v>
      </c>
      <c r="E22" s="13" t="s">
        <v>158</v>
      </c>
      <c r="F22" s="50" t="s">
        <v>158</v>
      </c>
      <c r="G22" s="47">
        <v>7.2</v>
      </c>
      <c r="H22" s="47">
        <v>7.6</v>
      </c>
      <c r="I22" s="47">
        <v>7.6</v>
      </c>
      <c r="J22" s="47">
        <v>7.8</v>
      </c>
      <c r="K22" s="14">
        <v>7.85</v>
      </c>
      <c r="L22" s="14">
        <v>7.86</v>
      </c>
      <c r="M22" s="14">
        <v>7.87</v>
      </c>
      <c r="N22" s="14">
        <v>7.88</v>
      </c>
      <c r="O22" s="14">
        <v>7.89</v>
      </c>
    </row>
    <row r="23" spans="1:15" ht="25.5" x14ac:dyDescent="0.25">
      <c r="A23" s="11" t="s">
        <v>42</v>
      </c>
      <c r="B23" s="12" t="s">
        <v>166</v>
      </c>
      <c r="C23" s="13" t="s">
        <v>162</v>
      </c>
      <c r="D23" s="16" t="s">
        <v>158</v>
      </c>
      <c r="E23" s="13" t="s">
        <v>158</v>
      </c>
      <c r="F23" s="50" t="s">
        <v>158</v>
      </c>
      <c r="G23" s="47">
        <v>0.1</v>
      </c>
      <c r="H23" s="47">
        <v>0.1</v>
      </c>
      <c r="I23" s="47">
        <v>0.1</v>
      </c>
      <c r="J23" s="47">
        <v>0.1</v>
      </c>
      <c r="K23" s="48">
        <v>0.1</v>
      </c>
      <c r="L23" s="48">
        <v>0.1</v>
      </c>
      <c r="M23" s="48">
        <v>0.1</v>
      </c>
      <c r="N23" s="48">
        <v>0.1</v>
      </c>
      <c r="O23" s="48">
        <v>0.1</v>
      </c>
    </row>
    <row r="24" spans="1:15" ht="51" x14ac:dyDescent="0.25">
      <c r="A24" s="11" t="s">
        <v>167</v>
      </c>
      <c r="B24" s="12" t="s">
        <v>168</v>
      </c>
      <c r="C24" s="17" t="s">
        <v>169</v>
      </c>
      <c r="D24" s="16">
        <v>2.85</v>
      </c>
      <c r="E24" s="16">
        <v>3.2</v>
      </c>
      <c r="F24" s="16">
        <v>3.2</v>
      </c>
      <c r="G24" s="16">
        <v>3.2</v>
      </c>
      <c r="H24" s="47">
        <v>3.2</v>
      </c>
      <c r="I24" s="47">
        <v>3.3</v>
      </c>
      <c r="J24" s="47">
        <v>3.3</v>
      </c>
      <c r="K24" s="14">
        <v>3.35</v>
      </c>
      <c r="L24" s="48">
        <v>3.4</v>
      </c>
      <c r="M24" s="14">
        <v>3.45</v>
      </c>
      <c r="N24" s="48">
        <v>3.5</v>
      </c>
      <c r="O24" s="14">
        <v>3.55</v>
      </c>
    </row>
    <row r="25" spans="1:15" ht="25.5" x14ac:dyDescent="0.25">
      <c r="A25" s="11" t="s">
        <v>170</v>
      </c>
      <c r="B25" s="12" t="s">
        <v>171</v>
      </c>
      <c r="C25" s="17" t="s">
        <v>169</v>
      </c>
      <c r="D25" s="16" t="s">
        <v>158</v>
      </c>
      <c r="E25" s="13" t="s">
        <v>158</v>
      </c>
      <c r="F25" s="50" t="s">
        <v>158</v>
      </c>
      <c r="G25" s="47">
        <v>17.5</v>
      </c>
      <c r="H25" s="47">
        <v>17.600000000000001</v>
      </c>
      <c r="I25" s="47">
        <v>17.7</v>
      </c>
      <c r="J25" s="47">
        <v>17.8</v>
      </c>
      <c r="K25" s="48">
        <v>17.8</v>
      </c>
      <c r="L25" s="48">
        <v>17.8</v>
      </c>
      <c r="M25" s="48">
        <v>17.8</v>
      </c>
      <c r="N25" s="48">
        <v>17.8</v>
      </c>
      <c r="O25" s="48">
        <v>17.8</v>
      </c>
    </row>
    <row r="26" spans="1:15" x14ac:dyDescent="0.25">
      <c r="A26" s="11" t="s">
        <v>172</v>
      </c>
      <c r="B26" s="12" t="s">
        <v>173</v>
      </c>
      <c r="C26" s="13" t="s">
        <v>174</v>
      </c>
      <c r="D26" s="16">
        <v>1.177</v>
      </c>
      <c r="E26" s="16">
        <v>0.94</v>
      </c>
      <c r="F26" s="16">
        <v>0.94</v>
      </c>
      <c r="G26" s="16">
        <v>0.95</v>
      </c>
      <c r="H26" s="16">
        <v>0.96</v>
      </c>
      <c r="I26" s="16">
        <v>0.96</v>
      </c>
      <c r="J26" s="16">
        <v>1</v>
      </c>
      <c r="K26" s="18">
        <v>1.18</v>
      </c>
      <c r="L26" s="18">
        <v>1.18</v>
      </c>
      <c r="M26" s="49">
        <v>1.2</v>
      </c>
      <c r="N26" s="18">
        <v>1.25</v>
      </c>
      <c r="O26" s="18">
        <v>1.25</v>
      </c>
    </row>
    <row r="27" spans="1:15" ht="25.5" x14ac:dyDescent="0.25">
      <c r="A27" s="11" t="s">
        <v>175</v>
      </c>
      <c r="B27" s="12" t="s">
        <v>176</v>
      </c>
      <c r="C27" s="13" t="s">
        <v>154</v>
      </c>
      <c r="D27" s="16" t="s">
        <v>158</v>
      </c>
      <c r="E27" s="16" t="s">
        <v>158</v>
      </c>
      <c r="F27" s="16" t="s">
        <v>158</v>
      </c>
      <c r="G27" s="16">
        <v>1.9</v>
      </c>
      <c r="H27" s="16">
        <v>1.9</v>
      </c>
      <c r="I27" s="16">
        <v>1.9</v>
      </c>
      <c r="J27" s="16">
        <v>1.9</v>
      </c>
      <c r="K27" s="48">
        <v>1.9</v>
      </c>
      <c r="L27" s="48">
        <v>1.9</v>
      </c>
      <c r="M27" s="48">
        <v>1.9</v>
      </c>
      <c r="N27" s="48">
        <v>1.9</v>
      </c>
      <c r="O27" s="48">
        <v>1.9</v>
      </c>
    </row>
    <row r="28" spans="1:15" x14ac:dyDescent="0.25">
      <c r="A28" s="11" t="s">
        <v>177</v>
      </c>
      <c r="B28" s="12" t="s">
        <v>178</v>
      </c>
      <c r="C28" s="13" t="s">
        <v>179</v>
      </c>
      <c r="D28" s="47" t="s">
        <v>158</v>
      </c>
      <c r="E28" s="47" t="s">
        <v>158</v>
      </c>
      <c r="F28" s="47" t="s">
        <v>158</v>
      </c>
      <c r="G28" s="47" t="s">
        <v>158</v>
      </c>
      <c r="H28" s="47">
        <v>135</v>
      </c>
      <c r="I28" s="47">
        <v>100</v>
      </c>
      <c r="J28" s="47">
        <v>135</v>
      </c>
      <c r="K28" s="47">
        <v>135</v>
      </c>
      <c r="L28" s="47">
        <v>135</v>
      </c>
      <c r="M28" s="47">
        <v>135</v>
      </c>
      <c r="N28" s="47">
        <v>135</v>
      </c>
      <c r="O28" s="47">
        <v>135</v>
      </c>
    </row>
    <row r="29" spans="1:15" x14ac:dyDescent="0.25">
      <c r="A29" s="11" t="s">
        <v>180</v>
      </c>
      <c r="B29" s="12" t="s">
        <v>181</v>
      </c>
      <c r="C29" s="13" t="s">
        <v>179</v>
      </c>
      <c r="D29" s="47" t="s">
        <v>158</v>
      </c>
      <c r="E29" s="47" t="s">
        <v>158</v>
      </c>
      <c r="F29" s="47" t="s">
        <v>158</v>
      </c>
      <c r="G29" s="47" t="s">
        <v>158</v>
      </c>
      <c r="H29" s="47">
        <v>11</v>
      </c>
      <c r="I29" s="47">
        <v>11</v>
      </c>
      <c r="J29" s="47">
        <v>11</v>
      </c>
      <c r="K29" s="48">
        <v>15</v>
      </c>
      <c r="L29" s="48">
        <v>15</v>
      </c>
      <c r="M29" s="48">
        <v>15</v>
      </c>
      <c r="N29" s="48">
        <v>15</v>
      </c>
      <c r="O29" s="48">
        <v>15</v>
      </c>
    </row>
    <row r="30" spans="1:15" ht="25.5" x14ac:dyDescent="0.25">
      <c r="A30" s="11" t="s">
        <v>182</v>
      </c>
      <c r="B30" s="12" t="s">
        <v>183</v>
      </c>
      <c r="C30" s="13" t="s">
        <v>179</v>
      </c>
      <c r="D30" s="47" t="s">
        <v>158</v>
      </c>
      <c r="E30" s="47" t="s">
        <v>158</v>
      </c>
      <c r="F30" s="47" t="s">
        <v>158</v>
      </c>
      <c r="G30" s="47" t="s">
        <v>158</v>
      </c>
      <c r="H30" s="47">
        <v>124</v>
      </c>
      <c r="I30" s="47">
        <v>100</v>
      </c>
      <c r="J30" s="47">
        <v>100</v>
      </c>
      <c r="K30" s="48">
        <v>100</v>
      </c>
      <c r="L30" s="48">
        <v>120</v>
      </c>
      <c r="M30" s="48">
        <v>120</v>
      </c>
      <c r="N30" s="48">
        <v>120</v>
      </c>
      <c r="O30" s="48">
        <v>120</v>
      </c>
    </row>
    <row r="31" spans="1:15" x14ac:dyDescent="0.25">
      <c r="A31" s="61" t="s">
        <v>45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</row>
    <row r="32" spans="1:15" x14ac:dyDescent="0.25">
      <c r="A32" s="17" t="s">
        <v>47</v>
      </c>
      <c r="B32" s="19" t="s">
        <v>184</v>
      </c>
      <c r="C32" s="17" t="s">
        <v>185</v>
      </c>
      <c r="D32" s="13">
        <v>4.5620000000000003</v>
      </c>
      <c r="E32" s="17">
        <v>4.5750000000000002</v>
      </c>
      <c r="F32" s="17">
        <v>4.6449999999999996</v>
      </c>
      <c r="G32" s="17">
        <v>4.7240000000000002</v>
      </c>
      <c r="H32" s="16">
        <v>4.5999999999999996</v>
      </c>
      <c r="I32" s="47">
        <v>4.5999999999999996</v>
      </c>
      <c r="J32" s="47">
        <v>4.7</v>
      </c>
      <c r="K32" s="49">
        <v>4.7</v>
      </c>
      <c r="L32" s="49">
        <v>4.8</v>
      </c>
      <c r="M32" s="49">
        <v>4.8</v>
      </c>
      <c r="N32" s="49">
        <v>4.9000000000000004</v>
      </c>
      <c r="O32" s="49">
        <v>4.9000000000000004</v>
      </c>
    </row>
    <row r="33" spans="1:15" x14ac:dyDescent="0.25">
      <c r="A33" s="17" t="s">
        <v>49</v>
      </c>
      <c r="B33" s="19" t="s">
        <v>186</v>
      </c>
      <c r="C33" s="17" t="s">
        <v>185</v>
      </c>
      <c r="D33" s="13">
        <v>14.542999999999999</v>
      </c>
      <c r="E33" s="17">
        <v>14.52</v>
      </c>
      <c r="F33" s="47">
        <v>25.1</v>
      </c>
      <c r="G33" s="50">
        <v>60</v>
      </c>
      <c r="H33" s="16">
        <v>30</v>
      </c>
      <c r="I33" s="47">
        <v>30</v>
      </c>
      <c r="J33" s="47">
        <v>30.2</v>
      </c>
      <c r="K33" s="49">
        <v>30.5</v>
      </c>
      <c r="L33" s="49">
        <v>30.7</v>
      </c>
      <c r="M33" s="49">
        <v>31</v>
      </c>
      <c r="N33" s="49">
        <v>31</v>
      </c>
      <c r="O33" s="49">
        <v>31</v>
      </c>
    </row>
    <row r="34" spans="1:15" x14ac:dyDescent="0.25">
      <c r="A34" s="17" t="s">
        <v>51</v>
      </c>
      <c r="B34" s="19" t="s">
        <v>187</v>
      </c>
      <c r="C34" s="17" t="s">
        <v>185</v>
      </c>
      <c r="D34" s="16">
        <v>230.4</v>
      </c>
      <c r="E34" s="47">
        <v>272.5</v>
      </c>
      <c r="F34" s="47">
        <v>297.60000000000002</v>
      </c>
      <c r="G34" s="47">
        <v>330.6</v>
      </c>
      <c r="H34" s="16">
        <v>285</v>
      </c>
      <c r="I34" s="47">
        <v>300</v>
      </c>
      <c r="J34" s="47">
        <v>320</v>
      </c>
      <c r="K34" s="49">
        <v>340</v>
      </c>
      <c r="L34" s="49">
        <v>360</v>
      </c>
      <c r="M34" s="49">
        <v>390</v>
      </c>
      <c r="N34" s="49">
        <v>410</v>
      </c>
      <c r="O34" s="49">
        <v>420</v>
      </c>
    </row>
    <row r="35" spans="1:15" ht="38.25" x14ac:dyDescent="0.25">
      <c r="A35" s="17" t="s">
        <v>53</v>
      </c>
      <c r="B35" s="19" t="s">
        <v>188</v>
      </c>
      <c r="C35" s="17" t="s">
        <v>185</v>
      </c>
      <c r="D35" s="16">
        <v>41.4</v>
      </c>
      <c r="E35" s="47">
        <v>42</v>
      </c>
      <c r="F35" s="47">
        <v>44</v>
      </c>
      <c r="G35" s="47">
        <v>45</v>
      </c>
      <c r="H35" s="16">
        <v>44</v>
      </c>
      <c r="I35" s="47">
        <v>45</v>
      </c>
      <c r="J35" s="47">
        <v>46</v>
      </c>
      <c r="K35" s="48">
        <v>46.2</v>
      </c>
      <c r="L35" s="48">
        <v>46.5</v>
      </c>
      <c r="M35" s="48">
        <v>46.7</v>
      </c>
      <c r="N35" s="48">
        <v>47</v>
      </c>
      <c r="O35" s="48">
        <v>47.2</v>
      </c>
    </row>
    <row r="36" spans="1:15" ht="25.5" x14ac:dyDescent="0.25">
      <c r="A36" s="17" t="s">
        <v>55</v>
      </c>
      <c r="B36" s="19" t="s">
        <v>189</v>
      </c>
      <c r="C36" s="17" t="s">
        <v>162</v>
      </c>
      <c r="D36" s="13">
        <v>5.0839999999999996</v>
      </c>
      <c r="E36" s="17">
        <v>5.1749999999999998</v>
      </c>
      <c r="F36" s="17">
        <v>5.54</v>
      </c>
      <c r="G36" s="47">
        <v>5.7</v>
      </c>
      <c r="H36" s="16">
        <v>6.1</v>
      </c>
      <c r="I36" s="47">
        <v>6.2</v>
      </c>
      <c r="J36" s="17">
        <v>6.45</v>
      </c>
      <c r="K36" s="14">
        <v>6.46</v>
      </c>
      <c r="L36" s="14">
        <v>6.47</v>
      </c>
      <c r="M36" s="14">
        <v>6.48</v>
      </c>
      <c r="N36" s="48">
        <v>6.5</v>
      </c>
      <c r="O36" s="14">
        <v>6.52</v>
      </c>
    </row>
    <row r="37" spans="1:15" x14ac:dyDescent="0.25">
      <c r="A37" s="17" t="s">
        <v>58</v>
      </c>
      <c r="B37" s="19" t="s">
        <v>190</v>
      </c>
      <c r="C37" s="17" t="s">
        <v>191</v>
      </c>
      <c r="D37" s="13">
        <v>46.234999999999999</v>
      </c>
      <c r="E37" s="17">
        <v>51.723999999999997</v>
      </c>
      <c r="F37" s="17">
        <v>51.8</v>
      </c>
      <c r="G37" s="17">
        <v>53.5</v>
      </c>
      <c r="H37" s="16">
        <v>53</v>
      </c>
      <c r="I37" s="47">
        <v>53.1</v>
      </c>
      <c r="J37" s="47">
        <v>53.2</v>
      </c>
      <c r="K37" s="48">
        <v>53.3</v>
      </c>
      <c r="L37" s="48">
        <v>53.4</v>
      </c>
      <c r="M37" s="48">
        <v>53.5</v>
      </c>
      <c r="N37" s="48">
        <v>53.6</v>
      </c>
      <c r="O37" s="48">
        <v>53.6</v>
      </c>
    </row>
    <row r="38" spans="1:15" ht="28.5" customHeight="1" x14ac:dyDescent="0.25">
      <c r="A38" s="17" t="s">
        <v>192</v>
      </c>
      <c r="B38" s="19" t="s">
        <v>193</v>
      </c>
      <c r="C38" s="17" t="s">
        <v>162</v>
      </c>
      <c r="D38" s="16">
        <v>9.8000000000000007</v>
      </c>
      <c r="E38" s="47">
        <v>10</v>
      </c>
      <c r="F38" s="47">
        <v>10.199999999999999</v>
      </c>
      <c r="G38" s="47">
        <v>10.5</v>
      </c>
      <c r="H38" s="16">
        <v>10.7</v>
      </c>
      <c r="I38" s="47">
        <v>11</v>
      </c>
      <c r="J38" s="47">
        <v>11.3</v>
      </c>
      <c r="K38" s="48">
        <v>11.4</v>
      </c>
      <c r="L38" s="48">
        <v>11.5</v>
      </c>
      <c r="M38" s="48">
        <v>11.6</v>
      </c>
      <c r="N38" s="48">
        <v>11.7</v>
      </c>
      <c r="O38" s="48">
        <v>11.8</v>
      </c>
    </row>
    <row r="39" spans="1:15" x14ac:dyDescent="0.25">
      <c r="A39" s="17" t="s">
        <v>194</v>
      </c>
      <c r="B39" s="19" t="s">
        <v>195</v>
      </c>
      <c r="C39" s="17" t="s">
        <v>196</v>
      </c>
      <c r="D39" s="13">
        <v>3559</v>
      </c>
      <c r="E39" s="17">
        <v>3421</v>
      </c>
      <c r="F39" s="17">
        <v>3600</v>
      </c>
      <c r="G39" s="17">
        <v>3800</v>
      </c>
      <c r="H39" s="13">
        <v>4000</v>
      </c>
      <c r="I39" s="17">
        <v>4200</v>
      </c>
      <c r="J39" s="17">
        <v>4500</v>
      </c>
      <c r="K39" s="14">
        <v>4550</v>
      </c>
      <c r="L39" s="14">
        <v>4600</v>
      </c>
      <c r="M39" s="14">
        <v>4650</v>
      </c>
      <c r="N39" s="14">
        <v>4700</v>
      </c>
      <c r="O39" s="14">
        <v>4750</v>
      </c>
    </row>
    <row r="40" spans="1:15" ht="25.5" x14ac:dyDescent="0.25">
      <c r="A40" s="17" t="s">
        <v>197</v>
      </c>
      <c r="B40" s="19" t="s">
        <v>198</v>
      </c>
      <c r="C40" s="16" t="s">
        <v>143</v>
      </c>
      <c r="D40" s="13" t="s">
        <v>158</v>
      </c>
      <c r="E40" s="13" t="s">
        <v>158</v>
      </c>
      <c r="F40" s="13" t="s">
        <v>158</v>
      </c>
      <c r="G40" s="47">
        <v>90</v>
      </c>
      <c r="H40" s="16">
        <v>102</v>
      </c>
      <c r="I40" s="47">
        <v>90</v>
      </c>
      <c r="J40" s="47">
        <v>90</v>
      </c>
      <c r="K40" s="48">
        <v>90</v>
      </c>
      <c r="L40" s="48">
        <v>90</v>
      </c>
      <c r="M40" s="48">
        <v>90</v>
      </c>
      <c r="N40" s="48">
        <v>90</v>
      </c>
      <c r="O40" s="48">
        <v>90</v>
      </c>
    </row>
    <row r="41" spans="1:15" ht="25.5" x14ac:dyDescent="0.25">
      <c r="A41" s="17" t="s">
        <v>199</v>
      </c>
      <c r="B41" s="19" t="s">
        <v>200</v>
      </c>
      <c r="C41" s="17" t="s">
        <v>378</v>
      </c>
      <c r="D41" s="13" t="s">
        <v>158</v>
      </c>
      <c r="E41" s="13" t="s">
        <v>158</v>
      </c>
      <c r="F41" s="13" t="s">
        <v>158</v>
      </c>
      <c r="G41" s="47">
        <v>8</v>
      </c>
      <c r="H41" s="16">
        <v>8</v>
      </c>
      <c r="I41" s="47">
        <v>8</v>
      </c>
      <c r="J41" s="47">
        <v>8</v>
      </c>
      <c r="K41" s="48">
        <v>8</v>
      </c>
      <c r="L41" s="48">
        <v>8</v>
      </c>
      <c r="M41" s="48">
        <v>8</v>
      </c>
      <c r="N41" s="48">
        <v>8</v>
      </c>
      <c r="O41" s="48">
        <v>8</v>
      </c>
    </row>
    <row r="42" spans="1:15" ht="18" customHeight="1" x14ac:dyDescent="0.25">
      <c r="A42" s="17" t="s">
        <v>201</v>
      </c>
      <c r="B42" s="19" t="s">
        <v>202</v>
      </c>
      <c r="C42" s="13" t="s">
        <v>203</v>
      </c>
      <c r="D42" s="13" t="s">
        <v>158</v>
      </c>
      <c r="E42" s="13" t="s">
        <v>158</v>
      </c>
      <c r="F42" s="13" t="s">
        <v>158</v>
      </c>
      <c r="G42" s="47">
        <v>1.9</v>
      </c>
      <c r="H42" s="51" t="s">
        <v>158</v>
      </c>
      <c r="I42" s="17" t="s">
        <v>158</v>
      </c>
      <c r="J42" s="17" t="s">
        <v>158</v>
      </c>
      <c r="K42" s="14" t="s">
        <v>158</v>
      </c>
      <c r="L42" s="14" t="s">
        <v>158</v>
      </c>
      <c r="M42" s="14" t="s">
        <v>158</v>
      </c>
      <c r="N42" s="14" t="s">
        <v>158</v>
      </c>
      <c r="O42" s="14" t="s">
        <v>158</v>
      </c>
    </row>
    <row r="43" spans="1:15" x14ac:dyDescent="0.25">
      <c r="A43" s="17" t="s">
        <v>204</v>
      </c>
      <c r="B43" s="19" t="s">
        <v>205</v>
      </c>
      <c r="C43" s="17" t="s">
        <v>162</v>
      </c>
      <c r="D43" s="13" t="s">
        <v>158</v>
      </c>
      <c r="E43" s="17" t="s">
        <v>158</v>
      </c>
      <c r="F43" s="17" t="s">
        <v>158</v>
      </c>
      <c r="G43" s="17" t="s">
        <v>158</v>
      </c>
      <c r="H43" s="16">
        <v>18.899999999999999</v>
      </c>
      <c r="I43" s="47">
        <v>19.100000000000001</v>
      </c>
      <c r="J43" s="47">
        <v>19.899999999999999</v>
      </c>
      <c r="K43" s="48">
        <v>19.899999999999999</v>
      </c>
      <c r="L43" s="48">
        <v>19.899999999999999</v>
      </c>
      <c r="M43" s="48">
        <v>19.899999999999999</v>
      </c>
      <c r="N43" s="48">
        <v>19.899999999999999</v>
      </c>
      <c r="O43" s="48">
        <v>19.899999999999999</v>
      </c>
    </row>
    <row r="44" spans="1:15" x14ac:dyDescent="0.25">
      <c r="A44" s="61" t="s">
        <v>206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</row>
    <row r="45" spans="1:15" ht="25.5" x14ac:dyDescent="0.25">
      <c r="A45" s="11" t="s">
        <v>62</v>
      </c>
      <c r="B45" s="12" t="s">
        <v>207</v>
      </c>
      <c r="C45" s="13" t="s">
        <v>143</v>
      </c>
      <c r="D45" s="52">
        <v>109.2</v>
      </c>
      <c r="E45" s="50">
        <v>103</v>
      </c>
      <c r="F45" s="47">
        <v>103</v>
      </c>
      <c r="G45" s="47">
        <v>104.1</v>
      </c>
      <c r="H45" s="47">
        <v>100</v>
      </c>
      <c r="I45" s="47">
        <v>100.2</v>
      </c>
      <c r="J45" s="47">
        <v>100.4</v>
      </c>
      <c r="K45" s="48">
        <v>100.3</v>
      </c>
      <c r="L45" s="48">
        <v>100.4</v>
      </c>
      <c r="M45" s="48">
        <v>100.4</v>
      </c>
      <c r="N45" s="48">
        <v>100.5</v>
      </c>
      <c r="O45" s="48">
        <v>100.6</v>
      </c>
    </row>
    <row r="46" spans="1:15" ht="25.5" x14ac:dyDescent="0.25">
      <c r="A46" s="11" t="s">
        <v>64</v>
      </c>
      <c r="B46" s="19" t="s">
        <v>208</v>
      </c>
      <c r="C46" s="13" t="s">
        <v>162</v>
      </c>
      <c r="D46" s="53">
        <v>0.34</v>
      </c>
      <c r="E46" s="54">
        <v>0.35599999999999998</v>
      </c>
      <c r="F46" s="54">
        <v>0.28000000000000003</v>
      </c>
      <c r="G46" s="54">
        <v>0.3</v>
      </c>
      <c r="H46" s="54">
        <v>0.35</v>
      </c>
      <c r="I46" s="54">
        <v>0.38</v>
      </c>
      <c r="J46" s="54">
        <v>0.4</v>
      </c>
      <c r="K46" s="55">
        <v>0.37</v>
      </c>
      <c r="L46" s="55">
        <v>0.375</v>
      </c>
      <c r="M46" s="55">
        <v>0.38</v>
      </c>
      <c r="N46" s="55">
        <v>0.38500000000000001</v>
      </c>
      <c r="O46" s="55">
        <v>0.39</v>
      </c>
    </row>
    <row r="47" spans="1:15" x14ac:dyDescent="0.25">
      <c r="A47" s="11" t="s">
        <v>209</v>
      </c>
      <c r="B47" s="19" t="s">
        <v>210</v>
      </c>
      <c r="C47" s="13" t="s">
        <v>179</v>
      </c>
      <c r="D47" s="53">
        <v>15989.796</v>
      </c>
      <c r="E47" s="54">
        <v>16428.849999999999</v>
      </c>
      <c r="F47" s="47">
        <v>13074.81</v>
      </c>
      <c r="G47" s="47">
        <v>13597.8</v>
      </c>
      <c r="H47" s="56" t="s">
        <v>373</v>
      </c>
      <c r="I47" s="47">
        <v>14706.2</v>
      </c>
      <c r="J47" s="47">
        <v>15221</v>
      </c>
      <c r="K47" s="14">
        <v>16926.66</v>
      </c>
      <c r="L47" s="14">
        <v>17095.93</v>
      </c>
      <c r="M47" s="14">
        <v>17266.62</v>
      </c>
      <c r="N47" s="14">
        <v>17439.28</v>
      </c>
      <c r="O47" s="14">
        <v>17613.68</v>
      </c>
    </row>
    <row r="48" spans="1:15" ht="24" customHeight="1" x14ac:dyDescent="0.25">
      <c r="A48" s="11" t="s">
        <v>211</v>
      </c>
      <c r="B48" s="19" t="s">
        <v>212</v>
      </c>
      <c r="C48" s="13" t="s">
        <v>143</v>
      </c>
      <c r="D48" s="53" t="s">
        <v>158</v>
      </c>
      <c r="E48" s="54" t="s">
        <v>158</v>
      </c>
      <c r="F48" s="47" t="s">
        <v>158</v>
      </c>
      <c r="G48" s="47" t="s">
        <v>158</v>
      </c>
      <c r="H48" s="47">
        <v>103</v>
      </c>
      <c r="I48" s="47">
        <v>103</v>
      </c>
      <c r="J48" s="47">
        <v>103</v>
      </c>
      <c r="K48" s="48">
        <v>103</v>
      </c>
      <c r="L48" s="48">
        <v>103</v>
      </c>
      <c r="M48" s="48">
        <v>103</v>
      </c>
      <c r="N48" s="48">
        <v>103</v>
      </c>
      <c r="O48" s="48">
        <v>103</v>
      </c>
    </row>
    <row r="49" spans="1:15" x14ac:dyDescent="0.25">
      <c r="A49" s="64" t="s">
        <v>213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</row>
    <row r="50" spans="1:15" ht="39.75" customHeight="1" x14ac:dyDescent="0.25">
      <c r="A50" s="11" t="s">
        <v>68</v>
      </c>
      <c r="B50" s="19" t="s">
        <v>214</v>
      </c>
      <c r="C50" s="17" t="s">
        <v>215</v>
      </c>
      <c r="D50" s="20">
        <v>21</v>
      </c>
      <c r="E50" s="20">
        <v>22</v>
      </c>
      <c r="F50" s="20">
        <v>30</v>
      </c>
      <c r="G50" s="20">
        <v>30</v>
      </c>
      <c r="H50" s="20">
        <v>35</v>
      </c>
      <c r="I50" s="17">
        <v>40</v>
      </c>
      <c r="J50" s="17">
        <v>45</v>
      </c>
      <c r="K50" s="14">
        <v>45</v>
      </c>
      <c r="L50" s="14">
        <v>45</v>
      </c>
      <c r="M50" s="14">
        <v>45</v>
      </c>
      <c r="N50" s="14">
        <v>45</v>
      </c>
      <c r="O50" s="14">
        <v>45</v>
      </c>
    </row>
    <row r="51" spans="1:15" x14ac:dyDescent="0.25">
      <c r="A51" s="61" t="s">
        <v>80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</row>
    <row r="52" spans="1:15" ht="38.25" x14ac:dyDescent="0.25">
      <c r="A52" s="11" t="s">
        <v>82</v>
      </c>
      <c r="B52" s="19" t="s">
        <v>216</v>
      </c>
      <c r="C52" s="21" t="s">
        <v>217</v>
      </c>
      <c r="D52" s="21" t="s">
        <v>218</v>
      </c>
      <c r="E52" s="21" t="s">
        <v>218</v>
      </c>
      <c r="F52" s="20">
        <v>33</v>
      </c>
      <c r="G52" s="20">
        <v>36</v>
      </c>
      <c r="H52" s="20">
        <v>36</v>
      </c>
      <c r="I52" s="17">
        <v>40</v>
      </c>
      <c r="J52" s="17">
        <v>40</v>
      </c>
      <c r="K52" s="14">
        <v>40</v>
      </c>
      <c r="L52" s="14">
        <v>40</v>
      </c>
      <c r="M52" s="14">
        <v>40</v>
      </c>
      <c r="N52" s="14">
        <v>40</v>
      </c>
      <c r="O52" s="14">
        <v>40</v>
      </c>
    </row>
    <row r="53" spans="1:15" ht="25.5" x14ac:dyDescent="0.25">
      <c r="A53" s="22" t="s">
        <v>84</v>
      </c>
      <c r="B53" s="19" t="s">
        <v>219</v>
      </c>
      <c r="C53" s="21" t="s">
        <v>220</v>
      </c>
      <c r="D53" s="57">
        <v>2.782</v>
      </c>
      <c r="E53" s="57">
        <v>2.7530000000000001</v>
      </c>
      <c r="F53" s="58">
        <v>1.7030000000000001</v>
      </c>
      <c r="G53" s="58">
        <v>2.7</v>
      </c>
      <c r="H53" s="58">
        <v>1.35</v>
      </c>
      <c r="I53" s="58">
        <v>1.35</v>
      </c>
      <c r="J53" s="58">
        <v>1.35</v>
      </c>
      <c r="K53" s="55">
        <v>1.35</v>
      </c>
      <c r="L53" s="55">
        <v>1.35</v>
      </c>
      <c r="M53" s="55">
        <v>1.35</v>
      </c>
      <c r="N53" s="55">
        <v>1.35</v>
      </c>
      <c r="O53" s="55">
        <v>1.35</v>
      </c>
    </row>
    <row r="54" spans="1:15" ht="25.5" x14ac:dyDescent="0.25">
      <c r="A54" s="22" t="s">
        <v>87</v>
      </c>
      <c r="B54" s="19" t="s">
        <v>221</v>
      </c>
      <c r="C54" s="21" t="s">
        <v>220</v>
      </c>
      <c r="D54" s="57">
        <v>1.4670000000000001</v>
      </c>
      <c r="E54" s="57">
        <v>1.6269</v>
      </c>
      <c r="F54" s="58">
        <v>1.1920999999999999</v>
      </c>
      <c r="G54" s="58">
        <v>1.891</v>
      </c>
      <c r="H54" s="58">
        <v>0.94499999999999995</v>
      </c>
      <c r="I54" s="58">
        <v>0.94499999999999995</v>
      </c>
      <c r="J54" s="58">
        <v>0.94499999999999995</v>
      </c>
      <c r="K54" s="14">
        <v>0.94499999999999995</v>
      </c>
      <c r="L54" s="14">
        <v>0.94499999999999995</v>
      </c>
      <c r="M54" s="14">
        <v>0.94499999999999995</v>
      </c>
      <c r="N54" s="14">
        <v>0.94499999999999995</v>
      </c>
      <c r="O54" s="14">
        <v>0.94499999999999995</v>
      </c>
    </row>
    <row r="55" spans="1:15" x14ac:dyDescent="0.25">
      <c r="A55" s="22" t="s">
        <v>222</v>
      </c>
      <c r="B55" s="19" t="s">
        <v>223</v>
      </c>
      <c r="C55" s="21" t="s">
        <v>224</v>
      </c>
      <c r="D55" s="21" t="s">
        <v>158</v>
      </c>
      <c r="E55" s="21" t="s">
        <v>158</v>
      </c>
      <c r="F55" s="21" t="s">
        <v>158</v>
      </c>
      <c r="G55" s="21" t="s">
        <v>158</v>
      </c>
      <c r="H55" s="21" t="s">
        <v>158</v>
      </c>
      <c r="I55" s="21" t="s">
        <v>158</v>
      </c>
      <c r="J55" s="21" t="s">
        <v>158</v>
      </c>
      <c r="K55" s="18" t="s">
        <v>158</v>
      </c>
      <c r="L55" s="18" t="s">
        <v>158</v>
      </c>
      <c r="M55" s="18" t="s">
        <v>158</v>
      </c>
      <c r="N55" s="18" t="s">
        <v>158</v>
      </c>
      <c r="O55" s="18" t="s">
        <v>158</v>
      </c>
    </row>
    <row r="56" spans="1:15" ht="25.5" x14ac:dyDescent="0.25">
      <c r="A56" s="22" t="s">
        <v>225</v>
      </c>
      <c r="B56" s="19" t="s">
        <v>226</v>
      </c>
      <c r="C56" s="21" t="s">
        <v>227</v>
      </c>
      <c r="D56" s="21" t="s">
        <v>158</v>
      </c>
      <c r="E56" s="21" t="s">
        <v>158</v>
      </c>
      <c r="F56" s="21" t="s">
        <v>158</v>
      </c>
      <c r="G56" s="21" t="s">
        <v>158</v>
      </c>
      <c r="H56" s="21" t="s">
        <v>158</v>
      </c>
      <c r="I56" s="21" t="s">
        <v>158</v>
      </c>
      <c r="J56" s="21" t="s">
        <v>158</v>
      </c>
      <c r="K56" s="18" t="s">
        <v>158</v>
      </c>
      <c r="L56" s="18" t="s">
        <v>158</v>
      </c>
      <c r="M56" s="18" t="s">
        <v>158</v>
      </c>
      <c r="N56" s="18" t="s">
        <v>158</v>
      </c>
      <c r="O56" s="18" t="s">
        <v>158</v>
      </c>
    </row>
    <row r="57" spans="1:15" ht="38.25" x14ac:dyDescent="0.25">
      <c r="A57" s="11" t="s">
        <v>371</v>
      </c>
      <c r="B57" s="19" t="s">
        <v>382</v>
      </c>
      <c r="C57" s="21" t="s">
        <v>154</v>
      </c>
      <c r="D57" s="21" t="s">
        <v>158</v>
      </c>
      <c r="E57" s="21" t="s">
        <v>158</v>
      </c>
      <c r="F57" s="21" t="s">
        <v>158</v>
      </c>
      <c r="G57" s="21" t="s">
        <v>158</v>
      </c>
      <c r="H57" s="21" t="s">
        <v>158</v>
      </c>
      <c r="I57" s="21" t="s">
        <v>150</v>
      </c>
      <c r="J57" s="21" t="s">
        <v>155</v>
      </c>
      <c r="K57" s="14">
        <v>9</v>
      </c>
      <c r="L57" s="14">
        <v>11</v>
      </c>
      <c r="M57" s="14">
        <v>13</v>
      </c>
      <c r="N57" s="14">
        <v>15</v>
      </c>
      <c r="O57" s="14">
        <v>18</v>
      </c>
    </row>
    <row r="58" spans="1:15" x14ac:dyDescent="0.25">
      <c r="A58" s="61" t="s">
        <v>90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</row>
    <row r="59" spans="1:15" x14ac:dyDescent="0.25">
      <c r="A59" s="11" t="s">
        <v>91</v>
      </c>
      <c r="B59" s="19" t="s">
        <v>228</v>
      </c>
      <c r="C59" s="21" t="s">
        <v>229</v>
      </c>
      <c r="D59" s="13">
        <v>4</v>
      </c>
      <c r="E59" s="17">
        <v>9</v>
      </c>
      <c r="F59" s="20">
        <v>5</v>
      </c>
      <c r="G59" s="20">
        <v>2</v>
      </c>
      <c r="H59" s="20">
        <v>2</v>
      </c>
      <c r="I59" s="20">
        <v>2</v>
      </c>
      <c r="J59" s="20">
        <v>2</v>
      </c>
      <c r="K59" s="14">
        <v>2</v>
      </c>
      <c r="L59" s="14">
        <v>2</v>
      </c>
      <c r="M59" s="14">
        <v>2</v>
      </c>
      <c r="N59" s="14">
        <v>2</v>
      </c>
      <c r="O59" s="14">
        <v>2</v>
      </c>
    </row>
    <row r="60" spans="1:15" ht="25.5" x14ac:dyDescent="0.25">
      <c r="A60" s="11" t="s">
        <v>93</v>
      </c>
      <c r="B60" s="19" t="s">
        <v>230</v>
      </c>
      <c r="C60" s="21" t="s">
        <v>229</v>
      </c>
      <c r="D60" s="21" t="s">
        <v>231</v>
      </c>
      <c r="E60" s="17">
        <v>2</v>
      </c>
      <c r="F60" s="20">
        <v>1</v>
      </c>
      <c r="G60" s="20">
        <v>0</v>
      </c>
      <c r="H60" s="15">
        <v>0</v>
      </c>
      <c r="I60" s="20">
        <v>0</v>
      </c>
      <c r="J60" s="20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</row>
    <row r="61" spans="1:15" ht="25.5" x14ac:dyDescent="0.25">
      <c r="A61" s="11" t="s">
        <v>95</v>
      </c>
      <c r="B61" s="19" t="s">
        <v>232</v>
      </c>
      <c r="C61" s="21" t="s">
        <v>229</v>
      </c>
      <c r="D61" s="21" t="s">
        <v>158</v>
      </c>
      <c r="E61" s="17" t="s">
        <v>158</v>
      </c>
      <c r="F61" s="20" t="s">
        <v>158</v>
      </c>
      <c r="G61" s="20" t="s">
        <v>158</v>
      </c>
      <c r="H61" s="15">
        <v>1</v>
      </c>
      <c r="I61" s="20">
        <v>1</v>
      </c>
      <c r="J61" s="20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25.5" x14ac:dyDescent="0.25">
      <c r="A62" s="11" t="s">
        <v>97</v>
      </c>
      <c r="B62" s="19" t="s">
        <v>377</v>
      </c>
      <c r="C62" s="21" t="s">
        <v>229</v>
      </c>
      <c r="D62" s="21" t="s">
        <v>158</v>
      </c>
      <c r="E62" s="17" t="s">
        <v>158</v>
      </c>
      <c r="F62" s="20" t="s">
        <v>158</v>
      </c>
      <c r="G62" s="20" t="s">
        <v>158</v>
      </c>
      <c r="H62" s="15">
        <v>0</v>
      </c>
      <c r="I62" s="20">
        <v>0</v>
      </c>
      <c r="J62" s="20">
        <v>1</v>
      </c>
      <c r="K62" s="14">
        <v>0</v>
      </c>
      <c r="L62" s="14">
        <v>1</v>
      </c>
      <c r="M62" s="14">
        <v>0</v>
      </c>
      <c r="N62" s="14">
        <v>0</v>
      </c>
      <c r="O62" s="14">
        <v>1</v>
      </c>
    </row>
    <row r="63" spans="1:15" x14ac:dyDescent="0.25">
      <c r="A63" s="61" t="s">
        <v>100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</row>
    <row r="64" spans="1:15" ht="38.25" x14ac:dyDescent="0.25">
      <c r="A64" s="11" t="s">
        <v>101</v>
      </c>
      <c r="B64" s="23" t="s">
        <v>233</v>
      </c>
      <c r="C64" s="21" t="s">
        <v>234</v>
      </c>
      <c r="D64" s="13">
        <v>1</v>
      </c>
      <c r="E64" s="21" t="s">
        <v>231</v>
      </c>
      <c r="F64" s="17">
        <v>1</v>
      </c>
      <c r="G64" s="17">
        <v>1</v>
      </c>
      <c r="H64" s="21" t="s">
        <v>158</v>
      </c>
      <c r="I64" s="21" t="s">
        <v>158</v>
      </c>
      <c r="J64" s="21" t="s">
        <v>158</v>
      </c>
      <c r="K64" s="14">
        <v>1</v>
      </c>
      <c r="L64" s="14">
        <v>1</v>
      </c>
      <c r="M64" s="14">
        <v>1</v>
      </c>
      <c r="N64" s="14">
        <v>1</v>
      </c>
      <c r="O64" s="14">
        <v>1</v>
      </c>
    </row>
    <row r="65" spans="1:15" ht="38.25" x14ac:dyDescent="0.25">
      <c r="A65" s="11" t="s">
        <v>103</v>
      </c>
      <c r="B65" s="23" t="s">
        <v>235</v>
      </c>
      <c r="C65" s="21" t="s">
        <v>234</v>
      </c>
      <c r="D65" s="13">
        <v>2</v>
      </c>
      <c r="E65" s="13">
        <v>2</v>
      </c>
      <c r="F65" s="17">
        <v>2</v>
      </c>
      <c r="G65" s="17">
        <v>2</v>
      </c>
      <c r="H65" s="17">
        <v>1</v>
      </c>
      <c r="I65" s="17">
        <v>1</v>
      </c>
      <c r="J65" s="17">
        <v>1</v>
      </c>
      <c r="K65" s="14">
        <v>1</v>
      </c>
      <c r="L65" s="14">
        <v>1</v>
      </c>
      <c r="M65" s="14">
        <v>1</v>
      </c>
      <c r="N65" s="14">
        <v>1</v>
      </c>
      <c r="O65" s="14">
        <v>1</v>
      </c>
    </row>
    <row r="66" spans="1:15" ht="38.25" x14ac:dyDescent="0.25">
      <c r="A66" s="11" t="s">
        <v>105</v>
      </c>
      <c r="B66" s="23" t="s">
        <v>236</v>
      </c>
      <c r="C66" s="21" t="s">
        <v>234</v>
      </c>
      <c r="D66" s="21">
        <v>11</v>
      </c>
      <c r="E66" s="13">
        <v>6</v>
      </c>
      <c r="F66" s="15">
        <v>5</v>
      </c>
      <c r="G66" s="15">
        <v>4</v>
      </c>
      <c r="H66" s="15">
        <v>4</v>
      </c>
      <c r="I66" s="15">
        <v>4</v>
      </c>
      <c r="J66" s="15">
        <v>4</v>
      </c>
      <c r="K66" s="14">
        <v>4</v>
      </c>
      <c r="L66" s="14">
        <v>4</v>
      </c>
      <c r="M66" s="14">
        <v>4</v>
      </c>
      <c r="N66" s="14">
        <v>4</v>
      </c>
      <c r="O66" s="14">
        <v>4</v>
      </c>
    </row>
    <row r="67" spans="1:15" x14ac:dyDescent="0.25">
      <c r="A67" s="64" t="s">
        <v>237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</row>
    <row r="68" spans="1:15" ht="41.25" customHeight="1" x14ac:dyDescent="0.25">
      <c r="A68" s="11" t="s">
        <v>111</v>
      </c>
      <c r="B68" s="19" t="s">
        <v>238</v>
      </c>
      <c r="C68" s="13" t="s">
        <v>239</v>
      </c>
      <c r="D68" s="17" t="s">
        <v>158</v>
      </c>
      <c r="E68" s="17" t="s">
        <v>158</v>
      </c>
      <c r="F68" s="17" t="s">
        <v>158</v>
      </c>
      <c r="G68" s="59">
        <v>450</v>
      </c>
      <c r="H68" s="14">
        <v>351.75</v>
      </c>
      <c r="I68" s="14">
        <v>351.75</v>
      </c>
      <c r="J68" s="14">
        <v>351.75</v>
      </c>
      <c r="K68" s="14">
        <v>351.75</v>
      </c>
      <c r="L68" s="14">
        <v>351.75</v>
      </c>
      <c r="M68" s="14">
        <v>351.75</v>
      </c>
      <c r="N68" s="14">
        <v>351.75</v>
      </c>
      <c r="O68" s="14">
        <v>351.75</v>
      </c>
    </row>
    <row r="69" spans="1:15" ht="25.5" x14ac:dyDescent="0.25">
      <c r="A69" s="11" t="s">
        <v>113</v>
      </c>
      <c r="B69" s="19" t="s">
        <v>240</v>
      </c>
      <c r="C69" s="13" t="s">
        <v>229</v>
      </c>
      <c r="D69" s="21" t="s">
        <v>231</v>
      </c>
      <c r="E69" s="21" t="s">
        <v>231</v>
      </c>
      <c r="F69" s="21" t="s">
        <v>231</v>
      </c>
      <c r="G69" s="21" t="s">
        <v>231</v>
      </c>
      <c r="H69" s="21" t="s">
        <v>231</v>
      </c>
      <c r="I69" s="21" t="s">
        <v>231</v>
      </c>
      <c r="J69" s="21" t="s">
        <v>231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</row>
    <row r="70" spans="1:15" x14ac:dyDescent="0.25">
      <c r="A70" s="24"/>
      <c r="B70" s="25"/>
      <c r="C70" s="26"/>
      <c r="D70" s="27"/>
      <c r="E70" s="27"/>
      <c r="F70" s="27"/>
      <c r="G70" s="27"/>
      <c r="H70" s="27"/>
      <c r="I70" s="27"/>
      <c r="J70" s="28"/>
      <c r="K70" s="45"/>
      <c r="L70" s="28"/>
      <c r="M70" s="28"/>
      <c r="N70" s="28"/>
      <c r="O70" s="29" t="s">
        <v>241</v>
      </c>
    </row>
  </sheetData>
  <mergeCells count="17">
    <mergeCell ref="G1:J1"/>
    <mergeCell ref="N1:O1"/>
    <mergeCell ref="A3:O3"/>
    <mergeCell ref="A4:O4"/>
    <mergeCell ref="A6:A7"/>
    <mergeCell ref="B6:B7"/>
    <mergeCell ref="C6:C7"/>
    <mergeCell ref="D6:O6"/>
    <mergeCell ref="A51:O51"/>
    <mergeCell ref="A58:O58"/>
    <mergeCell ref="A63:O63"/>
    <mergeCell ref="A67:O67"/>
    <mergeCell ref="A9:O9"/>
    <mergeCell ref="A18:O18"/>
    <mergeCell ref="A31:O31"/>
    <mergeCell ref="A44:O44"/>
    <mergeCell ref="A49:O49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5.42578125" customWidth="1"/>
    <col min="2" max="2" width="49.42578125" customWidth="1"/>
    <col min="3" max="3" width="21.140625" customWidth="1"/>
    <col min="4" max="4" width="11" customWidth="1"/>
    <col min="5" max="5" width="11.140625" customWidth="1"/>
    <col min="6" max="6" width="31" customWidth="1"/>
    <col min="7" max="7" width="38.5703125" customWidth="1"/>
    <col min="8" max="8" width="24.140625" customWidth="1"/>
  </cols>
  <sheetData>
    <row r="1" spans="1:8" x14ac:dyDescent="0.25">
      <c r="A1" s="1"/>
      <c r="B1" s="1"/>
      <c r="C1" s="1"/>
      <c r="D1" s="1"/>
      <c r="E1" s="1"/>
      <c r="F1" s="1"/>
      <c r="G1" s="30"/>
      <c r="H1" s="46" t="s">
        <v>242</v>
      </c>
    </row>
    <row r="2" spans="1:8" x14ac:dyDescent="0.25">
      <c r="A2" s="1"/>
      <c r="B2" s="1"/>
      <c r="C2" s="1"/>
      <c r="D2" s="1"/>
      <c r="E2" s="1"/>
      <c r="F2" s="1"/>
      <c r="G2" s="30"/>
      <c r="H2" s="46" t="s">
        <v>243</v>
      </c>
    </row>
    <row r="3" spans="1:8" x14ac:dyDescent="0.25">
      <c r="A3" s="1"/>
      <c r="B3" s="1"/>
      <c r="C3" s="1"/>
      <c r="D3" s="1"/>
      <c r="E3" s="1"/>
      <c r="F3" s="1"/>
      <c r="G3" s="80"/>
      <c r="H3" s="80"/>
    </row>
    <row r="4" spans="1:8" ht="18.75" x14ac:dyDescent="0.3">
      <c r="A4" s="31"/>
      <c r="B4" s="72" t="s">
        <v>244</v>
      </c>
      <c r="C4" s="72"/>
      <c r="D4" s="72"/>
      <c r="E4" s="72"/>
      <c r="F4" s="72"/>
      <c r="G4" s="72"/>
      <c r="H4" s="31"/>
    </row>
    <row r="5" spans="1:8" ht="18.75" x14ac:dyDescent="0.3">
      <c r="A5" s="31"/>
      <c r="B5" s="72" t="s">
        <v>245</v>
      </c>
      <c r="C5" s="72"/>
      <c r="D5" s="72"/>
      <c r="E5" s="72"/>
      <c r="F5" s="72"/>
      <c r="G5" s="72"/>
      <c r="H5" s="31"/>
    </row>
    <row r="6" spans="1:8" ht="18.75" x14ac:dyDescent="0.3">
      <c r="A6" s="31"/>
      <c r="B6" s="72" t="s">
        <v>246</v>
      </c>
      <c r="C6" s="72"/>
      <c r="D6" s="72"/>
      <c r="E6" s="72"/>
      <c r="F6" s="72"/>
      <c r="G6" s="72"/>
      <c r="H6" s="3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81" t="s">
        <v>129</v>
      </c>
      <c r="B8" s="81" t="s">
        <v>247</v>
      </c>
      <c r="C8" s="81" t="s">
        <v>248</v>
      </c>
      <c r="D8" s="81" t="s">
        <v>249</v>
      </c>
      <c r="E8" s="81"/>
      <c r="F8" s="81" t="s">
        <v>250</v>
      </c>
      <c r="G8" s="81" t="s">
        <v>251</v>
      </c>
      <c r="H8" s="81" t="s">
        <v>252</v>
      </c>
    </row>
    <row r="9" spans="1:8" ht="30" x14ac:dyDescent="0.25">
      <c r="A9" s="81"/>
      <c r="B9" s="81"/>
      <c r="C9" s="81"/>
      <c r="D9" s="32" t="s">
        <v>253</v>
      </c>
      <c r="E9" s="32" t="s">
        <v>254</v>
      </c>
      <c r="F9" s="81"/>
      <c r="G9" s="81"/>
      <c r="H9" s="81"/>
    </row>
    <row r="10" spans="1:8" x14ac:dyDescent="0.25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</row>
    <row r="11" spans="1:8" x14ac:dyDescent="0.25">
      <c r="A11" s="82" t="s">
        <v>32</v>
      </c>
      <c r="B11" s="83"/>
      <c r="C11" s="83"/>
      <c r="D11" s="83"/>
      <c r="E11" s="83"/>
      <c r="F11" s="83"/>
      <c r="G11" s="83"/>
      <c r="H11" s="84"/>
    </row>
    <row r="12" spans="1:8" ht="135" x14ac:dyDescent="0.25">
      <c r="A12" s="34" t="s">
        <v>35</v>
      </c>
      <c r="B12" s="35" t="s">
        <v>36</v>
      </c>
      <c r="C12" s="35" t="s">
        <v>255</v>
      </c>
      <c r="D12" s="34" t="s">
        <v>256</v>
      </c>
      <c r="E12" s="34" t="s">
        <v>257</v>
      </c>
      <c r="F12" s="35" t="s">
        <v>258</v>
      </c>
      <c r="G12" s="35" t="s">
        <v>259</v>
      </c>
      <c r="H12" s="36" t="s">
        <v>260</v>
      </c>
    </row>
    <row r="13" spans="1:8" ht="45" x14ac:dyDescent="0.25">
      <c r="A13" s="37" t="s">
        <v>37</v>
      </c>
      <c r="B13" s="36" t="s">
        <v>38</v>
      </c>
      <c r="C13" s="35" t="s">
        <v>261</v>
      </c>
      <c r="D13" s="34" t="s">
        <v>256</v>
      </c>
      <c r="E13" s="34" t="s">
        <v>257</v>
      </c>
      <c r="F13" s="35" t="s">
        <v>262</v>
      </c>
      <c r="G13" s="35" t="s">
        <v>263</v>
      </c>
      <c r="H13" s="36" t="s">
        <v>264</v>
      </c>
    </row>
    <row r="14" spans="1:8" ht="120" x14ac:dyDescent="0.25">
      <c r="A14" s="37" t="s">
        <v>39</v>
      </c>
      <c r="B14" s="36" t="s">
        <v>40</v>
      </c>
      <c r="C14" s="35" t="s">
        <v>261</v>
      </c>
      <c r="D14" s="34" t="s">
        <v>256</v>
      </c>
      <c r="E14" s="34" t="s">
        <v>257</v>
      </c>
      <c r="F14" s="36" t="s">
        <v>265</v>
      </c>
      <c r="G14" s="36" t="s">
        <v>266</v>
      </c>
      <c r="H14" s="36" t="s">
        <v>267</v>
      </c>
    </row>
    <row r="15" spans="1:8" ht="150" x14ac:dyDescent="0.25">
      <c r="A15" s="37" t="s">
        <v>41</v>
      </c>
      <c r="B15" s="36" t="s">
        <v>375</v>
      </c>
      <c r="C15" s="35" t="s">
        <v>261</v>
      </c>
      <c r="D15" s="34" t="s">
        <v>256</v>
      </c>
      <c r="E15" s="34" t="s">
        <v>257</v>
      </c>
      <c r="F15" s="36" t="s">
        <v>268</v>
      </c>
      <c r="G15" s="36" t="s">
        <v>266</v>
      </c>
      <c r="H15" s="36" t="s">
        <v>269</v>
      </c>
    </row>
    <row r="16" spans="1:8" ht="255" x14ac:dyDescent="0.25">
      <c r="A16" s="37" t="s">
        <v>42</v>
      </c>
      <c r="B16" s="36" t="s">
        <v>43</v>
      </c>
      <c r="C16" s="35" t="s">
        <v>261</v>
      </c>
      <c r="D16" s="34" t="s">
        <v>256</v>
      </c>
      <c r="E16" s="34" t="s">
        <v>257</v>
      </c>
      <c r="F16" s="36" t="s">
        <v>268</v>
      </c>
      <c r="G16" s="36" t="s">
        <v>266</v>
      </c>
      <c r="H16" s="36" t="s">
        <v>270</v>
      </c>
    </row>
    <row r="17" spans="1:8" x14ac:dyDescent="0.25">
      <c r="A17" s="85" t="s">
        <v>271</v>
      </c>
      <c r="B17" s="86"/>
      <c r="C17" s="86"/>
      <c r="D17" s="86"/>
      <c r="E17" s="86"/>
      <c r="F17" s="86"/>
      <c r="G17" s="86"/>
      <c r="H17" s="87"/>
    </row>
    <row r="18" spans="1:8" ht="60" x14ac:dyDescent="0.25">
      <c r="A18" s="34" t="s">
        <v>47</v>
      </c>
      <c r="B18" s="36" t="s">
        <v>48</v>
      </c>
      <c r="C18" s="35" t="s">
        <v>261</v>
      </c>
      <c r="D18" s="34" t="s">
        <v>256</v>
      </c>
      <c r="E18" s="34" t="s">
        <v>257</v>
      </c>
      <c r="F18" s="35" t="s">
        <v>272</v>
      </c>
      <c r="G18" s="35" t="s">
        <v>273</v>
      </c>
      <c r="H18" s="36" t="s">
        <v>274</v>
      </c>
    </row>
    <row r="19" spans="1:8" ht="90" x14ac:dyDescent="0.25">
      <c r="A19" s="34" t="s">
        <v>49</v>
      </c>
      <c r="B19" s="36" t="s">
        <v>50</v>
      </c>
      <c r="C19" s="35" t="s">
        <v>261</v>
      </c>
      <c r="D19" s="34" t="s">
        <v>256</v>
      </c>
      <c r="E19" s="34" t="s">
        <v>257</v>
      </c>
      <c r="F19" s="35" t="s">
        <v>275</v>
      </c>
      <c r="G19" s="35" t="s">
        <v>276</v>
      </c>
      <c r="H19" s="36" t="s">
        <v>277</v>
      </c>
    </row>
    <row r="20" spans="1:8" ht="90" x14ac:dyDescent="0.25">
      <c r="A20" s="34" t="s">
        <v>51</v>
      </c>
      <c r="B20" s="36" t="s">
        <v>52</v>
      </c>
      <c r="C20" s="35" t="s">
        <v>261</v>
      </c>
      <c r="D20" s="34" t="s">
        <v>256</v>
      </c>
      <c r="E20" s="34" t="s">
        <v>257</v>
      </c>
      <c r="F20" s="35" t="s">
        <v>278</v>
      </c>
      <c r="G20" s="35" t="s">
        <v>276</v>
      </c>
      <c r="H20" s="36" t="s">
        <v>279</v>
      </c>
    </row>
    <row r="21" spans="1:8" ht="60" x14ac:dyDescent="0.25">
      <c r="A21" s="34" t="s">
        <v>53</v>
      </c>
      <c r="B21" s="36" t="s">
        <v>54</v>
      </c>
      <c r="C21" s="35" t="s">
        <v>261</v>
      </c>
      <c r="D21" s="34" t="s">
        <v>256</v>
      </c>
      <c r="E21" s="34" t="s">
        <v>257</v>
      </c>
      <c r="F21" s="35" t="s">
        <v>280</v>
      </c>
      <c r="G21" s="35" t="s">
        <v>281</v>
      </c>
      <c r="H21" s="36" t="s">
        <v>282</v>
      </c>
    </row>
    <row r="22" spans="1:8" ht="60" x14ac:dyDescent="0.25">
      <c r="A22" s="34" t="s">
        <v>55</v>
      </c>
      <c r="B22" s="36" t="s">
        <v>56</v>
      </c>
      <c r="C22" s="35" t="s">
        <v>261</v>
      </c>
      <c r="D22" s="34" t="s">
        <v>283</v>
      </c>
      <c r="E22" s="34" t="s">
        <v>257</v>
      </c>
      <c r="F22" s="35" t="s">
        <v>284</v>
      </c>
      <c r="G22" s="35" t="s">
        <v>285</v>
      </c>
      <c r="H22" s="36" t="s">
        <v>286</v>
      </c>
    </row>
    <row r="23" spans="1:8" ht="90" x14ac:dyDescent="0.25">
      <c r="A23" s="34" t="s">
        <v>58</v>
      </c>
      <c r="B23" s="36" t="s">
        <v>59</v>
      </c>
      <c r="C23" s="35" t="s">
        <v>261</v>
      </c>
      <c r="D23" s="38" t="s">
        <v>287</v>
      </c>
      <c r="E23" s="34" t="s">
        <v>257</v>
      </c>
      <c r="F23" s="35" t="s">
        <v>288</v>
      </c>
      <c r="G23" s="35" t="s">
        <v>289</v>
      </c>
      <c r="H23" s="36" t="s">
        <v>290</v>
      </c>
    </row>
    <row r="24" spans="1:8" x14ac:dyDescent="0.25">
      <c r="A24" s="39"/>
      <c r="B24" s="76" t="s">
        <v>206</v>
      </c>
      <c r="C24" s="77"/>
      <c r="D24" s="77"/>
      <c r="E24" s="77"/>
      <c r="F24" s="77"/>
      <c r="G24" s="77"/>
      <c r="H24" s="78"/>
    </row>
    <row r="25" spans="1:8" ht="195" x14ac:dyDescent="0.25">
      <c r="A25" s="40" t="s">
        <v>62</v>
      </c>
      <c r="B25" s="35" t="s">
        <v>63</v>
      </c>
      <c r="C25" s="35" t="s">
        <v>261</v>
      </c>
      <c r="D25" s="34" t="s">
        <v>256</v>
      </c>
      <c r="E25" s="34" t="s">
        <v>257</v>
      </c>
      <c r="F25" s="36" t="s">
        <v>291</v>
      </c>
      <c r="G25" s="35" t="s">
        <v>292</v>
      </c>
      <c r="H25" s="35" t="s">
        <v>293</v>
      </c>
    </row>
    <row r="26" spans="1:8" ht="105" x14ac:dyDescent="0.25">
      <c r="A26" s="40" t="s">
        <v>64</v>
      </c>
      <c r="B26" s="35" t="s">
        <v>65</v>
      </c>
      <c r="C26" s="35" t="s">
        <v>261</v>
      </c>
      <c r="D26" s="34" t="s">
        <v>256</v>
      </c>
      <c r="E26" s="34" t="s">
        <v>257</v>
      </c>
      <c r="F26" s="35" t="s">
        <v>294</v>
      </c>
      <c r="G26" s="36" t="s">
        <v>295</v>
      </c>
      <c r="H26" s="35" t="s">
        <v>296</v>
      </c>
    </row>
    <row r="27" spans="1:8" x14ac:dyDescent="0.25">
      <c r="A27" s="39"/>
      <c r="B27" s="76" t="s">
        <v>213</v>
      </c>
      <c r="C27" s="77"/>
      <c r="D27" s="77"/>
      <c r="E27" s="77"/>
      <c r="F27" s="77"/>
      <c r="G27" s="77"/>
      <c r="H27" s="78"/>
    </row>
    <row r="28" spans="1:8" ht="105" x14ac:dyDescent="0.25">
      <c r="A28" s="34" t="s">
        <v>68</v>
      </c>
      <c r="B28" s="36" t="s">
        <v>297</v>
      </c>
      <c r="C28" s="35" t="s">
        <v>261</v>
      </c>
      <c r="D28" s="34" t="s">
        <v>256</v>
      </c>
      <c r="E28" s="34" t="s">
        <v>257</v>
      </c>
      <c r="F28" s="35" t="s">
        <v>298</v>
      </c>
      <c r="G28" s="35" t="s">
        <v>299</v>
      </c>
      <c r="H28" s="36" t="s">
        <v>300</v>
      </c>
    </row>
    <row r="29" spans="1:8" ht="120" x14ac:dyDescent="0.25">
      <c r="A29" s="34" t="s">
        <v>70</v>
      </c>
      <c r="B29" s="36" t="s">
        <v>71</v>
      </c>
      <c r="C29" s="35" t="s">
        <v>261</v>
      </c>
      <c r="D29" s="34" t="s">
        <v>256</v>
      </c>
      <c r="E29" s="34" t="s">
        <v>257</v>
      </c>
      <c r="F29" s="35" t="s">
        <v>301</v>
      </c>
      <c r="G29" s="36" t="s">
        <v>302</v>
      </c>
      <c r="H29" s="36" t="s">
        <v>300</v>
      </c>
    </row>
    <row r="30" spans="1:8" ht="90" x14ac:dyDescent="0.25">
      <c r="A30" s="34" t="s">
        <v>57</v>
      </c>
      <c r="B30" s="36" t="s">
        <v>72</v>
      </c>
      <c r="C30" s="35" t="s">
        <v>261</v>
      </c>
      <c r="D30" s="34" t="s">
        <v>303</v>
      </c>
      <c r="E30" s="34" t="s">
        <v>304</v>
      </c>
      <c r="F30" s="35" t="s">
        <v>305</v>
      </c>
      <c r="G30" s="36" t="s">
        <v>299</v>
      </c>
      <c r="H30" s="36" t="s">
        <v>300</v>
      </c>
    </row>
    <row r="31" spans="1:8" ht="75" x14ac:dyDescent="0.25">
      <c r="A31" s="34" t="s">
        <v>73</v>
      </c>
      <c r="B31" s="36" t="s">
        <v>74</v>
      </c>
      <c r="C31" s="35" t="s">
        <v>261</v>
      </c>
      <c r="D31" s="34" t="s">
        <v>303</v>
      </c>
      <c r="E31" s="34" t="s">
        <v>257</v>
      </c>
      <c r="F31" s="35" t="s">
        <v>306</v>
      </c>
      <c r="G31" s="36" t="s">
        <v>307</v>
      </c>
      <c r="H31" s="36" t="s">
        <v>300</v>
      </c>
    </row>
    <row r="32" spans="1:8" ht="105" x14ac:dyDescent="0.25">
      <c r="A32" s="34" t="s">
        <v>75</v>
      </c>
      <c r="B32" s="36" t="s">
        <v>76</v>
      </c>
      <c r="C32" s="35" t="s">
        <v>261</v>
      </c>
      <c r="D32" s="34" t="s">
        <v>303</v>
      </c>
      <c r="E32" s="34" t="s">
        <v>257</v>
      </c>
      <c r="F32" s="35" t="s">
        <v>298</v>
      </c>
      <c r="G32" s="35" t="s">
        <v>299</v>
      </c>
      <c r="H32" s="36" t="s">
        <v>300</v>
      </c>
    </row>
    <row r="33" spans="1:8" ht="120" x14ac:dyDescent="0.25">
      <c r="A33" s="34" t="s">
        <v>77</v>
      </c>
      <c r="B33" s="36" t="s">
        <v>78</v>
      </c>
      <c r="C33" s="35" t="s">
        <v>261</v>
      </c>
      <c r="D33" s="34" t="s">
        <v>303</v>
      </c>
      <c r="E33" s="34" t="s">
        <v>257</v>
      </c>
      <c r="F33" s="35" t="s">
        <v>298</v>
      </c>
      <c r="G33" s="35" t="s">
        <v>299</v>
      </c>
      <c r="H33" s="36" t="s">
        <v>300</v>
      </c>
    </row>
    <row r="34" spans="1:8" x14ac:dyDescent="0.25">
      <c r="A34" s="76" t="s">
        <v>80</v>
      </c>
      <c r="B34" s="77"/>
      <c r="C34" s="77"/>
      <c r="D34" s="77"/>
      <c r="E34" s="77"/>
      <c r="F34" s="77"/>
      <c r="G34" s="77"/>
      <c r="H34" s="78"/>
    </row>
    <row r="35" spans="1:8" ht="90" x14ac:dyDescent="0.25">
      <c r="A35" s="40" t="s">
        <v>82</v>
      </c>
      <c r="B35" s="35" t="s">
        <v>83</v>
      </c>
      <c r="C35" s="35" t="s">
        <v>261</v>
      </c>
      <c r="D35" s="34" t="s">
        <v>256</v>
      </c>
      <c r="E35" s="34" t="s">
        <v>257</v>
      </c>
      <c r="F35" s="35" t="s">
        <v>308</v>
      </c>
      <c r="G35" s="35" t="s">
        <v>309</v>
      </c>
      <c r="H35" s="35" t="s">
        <v>310</v>
      </c>
    </row>
    <row r="36" spans="1:8" ht="135" x14ac:dyDescent="0.25">
      <c r="A36" s="40" t="s">
        <v>84</v>
      </c>
      <c r="B36" s="35" t="s">
        <v>85</v>
      </c>
      <c r="C36" s="35" t="s">
        <v>261</v>
      </c>
      <c r="D36" s="34" t="s">
        <v>256</v>
      </c>
      <c r="E36" s="34" t="s">
        <v>257</v>
      </c>
      <c r="F36" s="35" t="s">
        <v>311</v>
      </c>
      <c r="G36" s="35" t="s">
        <v>312</v>
      </c>
      <c r="H36" s="35" t="s">
        <v>313</v>
      </c>
    </row>
    <row r="37" spans="1:8" ht="60" x14ac:dyDescent="0.25">
      <c r="A37" s="40" t="s">
        <v>314</v>
      </c>
      <c r="B37" s="35" t="s">
        <v>88</v>
      </c>
      <c r="C37" s="35" t="s">
        <v>261</v>
      </c>
      <c r="D37" s="34" t="s">
        <v>315</v>
      </c>
      <c r="E37" s="34" t="s">
        <v>257</v>
      </c>
      <c r="F37" s="35" t="s">
        <v>316</v>
      </c>
      <c r="G37" s="35" t="s">
        <v>317</v>
      </c>
      <c r="H37" s="35" t="s">
        <v>318</v>
      </c>
    </row>
    <row r="38" spans="1:8" ht="120" x14ac:dyDescent="0.25">
      <c r="A38" s="40" t="s">
        <v>222</v>
      </c>
      <c r="B38" s="35" t="s">
        <v>366</v>
      </c>
      <c r="C38" s="35" t="s">
        <v>367</v>
      </c>
      <c r="D38" s="34" t="s">
        <v>368</v>
      </c>
      <c r="E38" s="34" t="s">
        <v>304</v>
      </c>
      <c r="F38" s="35" t="s">
        <v>369</v>
      </c>
      <c r="G38" s="35" t="s">
        <v>370</v>
      </c>
      <c r="H38" s="35" t="s">
        <v>372</v>
      </c>
    </row>
    <row r="39" spans="1:8" x14ac:dyDescent="0.25">
      <c r="A39" s="39"/>
      <c r="B39" s="76" t="s">
        <v>90</v>
      </c>
      <c r="C39" s="77"/>
      <c r="D39" s="77"/>
      <c r="E39" s="77"/>
      <c r="F39" s="77"/>
      <c r="G39" s="77"/>
      <c r="H39" s="78"/>
    </row>
    <row r="40" spans="1:8" ht="75" x14ac:dyDescent="0.25">
      <c r="A40" s="40" t="s">
        <v>91</v>
      </c>
      <c r="B40" s="35" t="s">
        <v>92</v>
      </c>
      <c r="C40" s="35" t="s">
        <v>261</v>
      </c>
      <c r="D40" s="34" t="s">
        <v>256</v>
      </c>
      <c r="E40" s="34" t="s">
        <v>257</v>
      </c>
      <c r="F40" s="36" t="s">
        <v>319</v>
      </c>
      <c r="G40" s="41" t="s">
        <v>320</v>
      </c>
      <c r="H40" s="35" t="s">
        <v>321</v>
      </c>
    </row>
    <row r="41" spans="1:8" ht="90" x14ac:dyDescent="0.25">
      <c r="A41" s="40" t="s">
        <v>93</v>
      </c>
      <c r="B41" s="35" t="s">
        <v>94</v>
      </c>
      <c r="C41" s="35" t="s">
        <v>261</v>
      </c>
      <c r="D41" s="34" t="s">
        <v>256</v>
      </c>
      <c r="E41" s="34" t="s">
        <v>257</v>
      </c>
      <c r="F41" s="41" t="s">
        <v>322</v>
      </c>
      <c r="G41" s="41" t="s">
        <v>323</v>
      </c>
      <c r="H41" s="35" t="s">
        <v>324</v>
      </c>
    </row>
    <row r="42" spans="1:8" ht="60" x14ac:dyDescent="0.25">
      <c r="A42" s="40" t="s">
        <v>95</v>
      </c>
      <c r="B42" s="35" t="s">
        <v>96</v>
      </c>
      <c r="C42" s="35" t="s">
        <v>261</v>
      </c>
      <c r="D42" s="34" t="s">
        <v>256</v>
      </c>
      <c r="E42" s="34" t="s">
        <v>257</v>
      </c>
      <c r="F42" s="35" t="s">
        <v>325</v>
      </c>
      <c r="G42" s="35" t="s">
        <v>326</v>
      </c>
      <c r="H42" s="35" t="s">
        <v>327</v>
      </c>
    </row>
    <row r="43" spans="1:8" ht="60" x14ac:dyDescent="0.25">
      <c r="A43" s="40" t="s">
        <v>97</v>
      </c>
      <c r="B43" s="35" t="s">
        <v>98</v>
      </c>
      <c r="C43" s="35" t="s">
        <v>261</v>
      </c>
      <c r="D43" s="34" t="s">
        <v>328</v>
      </c>
      <c r="E43" s="34" t="s">
        <v>257</v>
      </c>
      <c r="F43" s="35" t="s">
        <v>329</v>
      </c>
      <c r="G43" s="35" t="s">
        <v>330</v>
      </c>
      <c r="H43" s="35" t="s">
        <v>331</v>
      </c>
    </row>
    <row r="44" spans="1:8" x14ac:dyDescent="0.25">
      <c r="A44" s="39"/>
      <c r="B44" s="76" t="s">
        <v>100</v>
      </c>
      <c r="C44" s="77"/>
      <c r="D44" s="77"/>
      <c r="E44" s="77"/>
      <c r="F44" s="77"/>
      <c r="G44" s="77"/>
      <c r="H44" s="78"/>
    </row>
    <row r="45" spans="1:8" ht="75" x14ac:dyDescent="0.25">
      <c r="A45" s="40" t="s">
        <v>101</v>
      </c>
      <c r="B45" s="35" t="s">
        <v>102</v>
      </c>
      <c r="C45" s="35" t="s">
        <v>261</v>
      </c>
      <c r="D45" s="34" t="s">
        <v>256</v>
      </c>
      <c r="E45" s="34" t="s">
        <v>257</v>
      </c>
      <c r="F45" s="35" t="s">
        <v>332</v>
      </c>
      <c r="G45" s="35" t="s">
        <v>333</v>
      </c>
      <c r="H45" s="35" t="s">
        <v>334</v>
      </c>
    </row>
    <row r="46" spans="1:8" ht="105" x14ac:dyDescent="0.25">
      <c r="A46" s="40" t="s">
        <v>103</v>
      </c>
      <c r="B46" s="35" t="s">
        <v>104</v>
      </c>
      <c r="C46" s="35" t="s">
        <v>261</v>
      </c>
      <c r="D46" s="34" t="s">
        <v>256</v>
      </c>
      <c r="E46" s="34" t="s">
        <v>257</v>
      </c>
      <c r="F46" s="35" t="s">
        <v>335</v>
      </c>
      <c r="G46" s="35" t="s">
        <v>336</v>
      </c>
      <c r="H46" s="35" t="s">
        <v>337</v>
      </c>
    </row>
    <row r="47" spans="1:8" ht="135" x14ac:dyDescent="0.25">
      <c r="A47" s="40" t="s">
        <v>105</v>
      </c>
      <c r="B47" s="35" t="s">
        <v>106</v>
      </c>
      <c r="C47" s="35" t="s">
        <v>261</v>
      </c>
      <c r="D47" s="34" t="s">
        <v>287</v>
      </c>
      <c r="E47" s="34" t="s">
        <v>304</v>
      </c>
      <c r="F47" s="35" t="s">
        <v>338</v>
      </c>
      <c r="G47" s="35" t="s">
        <v>339</v>
      </c>
      <c r="H47" s="35" t="s">
        <v>340</v>
      </c>
    </row>
    <row r="48" spans="1:8" ht="90" x14ac:dyDescent="0.25">
      <c r="A48" s="40" t="s">
        <v>107</v>
      </c>
      <c r="B48" s="35" t="s">
        <v>341</v>
      </c>
      <c r="C48" s="35" t="s">
        <v>261</v>
      </c>
      <c r="D48" s="34" t="s">
        <v>283</v>
      </c>
      <c r="E48" s="34" t="s">
        <v>342</v>
      </c>
      <c r="F48" s="35" t="s">
        <v>343</v>
      </c>
      <c r="G48" s="35" t="s">
        <v>344</v>
      </c>
      <c r="H48" s="35" t="s">
        <v>345</v>
      </c>
    </row>
    <row r="49" spans="1:8" x14ac:dyDescent="0.25">
      <c r="A49" s="39"/>
      <c r="B49" s="76" t="s">
        <v>110</v>
      </c>
      <c r="C49" s="77"/>
      <c r="D49" s="77"/>
      <c r="E49" s="77"/>
      <c r="F49" s="77"/>
      <c r="G49" s="77"/>
      <c r="H49" s="78"/>
    </row>
    <row r="50" spans="1:8" ht="75" x14ac:dyDescent="0.25">
      <c r="A50" s="40" t="s">
        <v>111</v>
      </c>
      <c r="B50" s="35" t="s">
        <v>112</v>
      </c>
      <c r="C50" s="35" t="s">
        <v>346</v>
      </c>
      <c r="D50" s="37">
        <v>2014</v>
      </c>
      <c r="E50" s="37">
        <v>2025</v>
      </c>
      <c r="F50" s="35" t="s">
        <v>347</v>
      </c>
      <c r="G50" s="35" t="s">
        <v>348</v>
      </c>
      <c r="H50" s="35" t="s">
        <v>349</v>
      </c>
    </row>
    <row r="51" spans="1:8" ht="60" x14ac:dyDescent="0.25">
      <c r="A51" s="40" t="s">
        <v>113</v>
      </c>
      <c r="B51" s="35" t="s">
        <v>350</v>
      </c>
      <c r="C51" s="35" t="s">
        <v>346</v>
      </c>
      <c r="D51" s="37">
        <v>2014</v>
      </c>
      <c r="E51" s="37">
        <v>2025</v>
      </c>
      <c r="F51" s="35" t="s">
        <v>351</v>
      </c>
      <c r="G51" s="35" t="s">
        <v>352</v>
      </c>
      <c r="H51" s="35" t="s">
        <v>349</v>
      </c>
    </row>
    <row r="52" spans="1:8" ht="75" x14ac:dyDescent="0.25">
      <c r="A52" s="40" t="s">
        <v>115</v>
      </c>
      <c r="B52" s="35" t="s">
        <v>116</v>
      </c>
      <c r="C52" s="35" t="s">
        <v>346</v>
      </c>
      <c r="D52" s="34" t="s">
        <v>256</v>
      </c>
      <c r="E52" s="34" t="s">
        <v>257</v>
      </c>
      <c r="F52" s="35" t="s">
        <v>353</v>
      </c>
      <c r="G52" s="35" t="s">
        <v>354</v>
      </c>
      <c r="H52" s="35" t="s">
        <v>355</v>
      </c>
    </row>
    <row r="53" spans="1:8" ht="165" x14ac:dyDescent="0.25">
      <c r="A53" s="40" t="s">
        <v>117</v>
      </c>
      <c r="B53" s="35" t="s">
        <v>118</v>
      </c>
      <c r="C53" s="35" t="s">
        <v>346</v>
      </c>
      <c r="D53" s="34" t="s">
        <v>256</v>
      </c>
      <c r="E53" s="34" t="s">
        <v>257</v>
      </c>
      <c r="F53" s="35" t="s">
        <v>356</v>
      </c>
      <c r="G53" s="35" t="s">
        <v>357</v>
      </c>
      <c r="H53" s="35" t="s">
        <v>349</v>
      </c>
    </row>
    <row r="54" spans="1:8" ht="75" x14ac:dyDescent="0.25">
      <c r="A54" s="40" t="s">
        <v>119</v>
      </c>
      <c r="B54" s="35" t="s">
        <v>120</v>
      </c>
      <c r="C54" s="35" t="s">
        <v>346</v>
      </c>
      <c r="D54" s="34" t="s">
        <v>303</v>
      </c>
      <c r="E54" s="34" t="s">
        <v>257</v>
      </c>
      <c r="F54" s="42" t="s">
        <v>353</v>
      </c>
      <c r="G54" s="35" t="s">
        <v>354</v>
      </c>
      <c r="H54" s="35" t="s">
        <v>349</v>
      </c>
    </row>
    <row r="55" spans="1:8" x14ac:dyDescent="0.25">
      <c r="A55" s="39"/>
      <c r="B55" s="76" t="s">
        <v>122</v>
      </c>
      <c r="C55" s="77"/>
      <c r="D55" s="77"/>
      <c r="E55" s="77"/>
      <c r="F55" s="77"/>
      <c r="G55" s="77"/>
      <c r="H55" s="78"/>
    </row>
    <row r="56" spans="1:8" ht="105" x14ac:dyDescent="0.25">
      <c r="A56" s="40" t="s">
        <v>123</v>
      </c>
      <c r="B56" s="35" t="s">
        <v>358</v>
      </c>
      <c r="C56" s="35" t="s">
        <v>261</v>
      </c>
      <c r="D56" s="34" t="s">
        <v>256</v>
      </c>
      <c r="E56" s="34" t="s">
        <v>257</v>
      </c>
      <c r="F56" s="35" t="s">
        <v>359</v>
      </c>
      <c r="G56" s="35" t="s">
        <v>360</v>
      </c>
      <c r="H56" s="35" t="s">
        <v>361</v>
      </c>
    </row>
    <row r="57" spans="1:8" ht="165" x14ac:dyDescent="0.25">
      <c r="A57" s="40" t="s">
        <v>125</v>
      </c>
      <c r="B57" s="35" t="s">
        <v>362</v>
      </c>
      <c r="C57" s="35" t="s">
        <v>261</v>
      </c>
      <c r="D57" s="34" t="s">
        <v>256</v>
      </c>
      <c r="E57" s="34" t="s">
        <v>257</v>
      </c>
      <c r="F57" s="35" t="s">
        <v>363</v>
      </c>
      <c r="G57" s="35" t="s">
        <v>364</v>
      </c>
      <c r="H57" s="35" t="s">
        <v>365</v>
      </c>
    </row>
    <row r="58" spans="1:8" x14ac:dyDescent="0.25">
      <c r="A58" s="28"/>
      <c r="B58" s="79"/>
      <c r="C58" s="79"/>
      <c r="D58" s="79"/>
      <c r="E58" s="28"/>
      <c r="F58" s="28"/>
      <c r="G58" s="28"/>
      <c r="H58" s="43" t="s">
        <v>241</v>
      </c>
    </row>
  </sheetData>
  <mergeCells count="21">
    <mergeCell ref="B6:G6"/>
    <mergeCell ref="G3:H3"/>
    <mergeCell ref="B4:G4"/>
    <mergeCell ref="B5:G5"/>
    <mergeCell ref="A34:H34"/>
    <mergeCell ref="A8:A9"/>
    <mergeCell ref="B8:B9"/>
    <mergeCell ref="C8:C9"/>
    <mergeCell ref="D8:E8"/>
    <mergeCell ref="F8:F9"/>
    <mergeCell ref="G8:G9"/>
    <mergeCell ref="H8:H9"/>
    <mergeCell ref="A11:H11"/>
    <mergeCell ref="A17:H17"/>
    <mergeCell ref="B24:H24"/>
    <mergeCell ref="B27:H27"/>
    <mergeCell ref="B39:H39"/>
    <mergeCell ref="B44:H44"/>
    <mergeCell ref="B49:H49"/>
    <mergeCell ref="B55:H55"/>
    <mergeCell ref="B58:D58"/>
  </mergeCells>
  <pageMargins left="0.7" right="0.7" top="0.75" bottom="0.75" header="0.3" footer="0.3"/>
  <pageSetup paperSize="9" scale="68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2018-11-29T05:28:15Z</dcterms:modified>
</cp:coreProperties>
</file>